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2. Statement of Financila Position\"/>
    </mc:Choice>
  </mc:AlternateContent>
  <xr:revisionPtr revIDLastSave="0" documentId="8_{F3141E7F-156B-4DF6-801C-D50CB430235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U44" i="2"/>
  <c r="F44" i="2"/>
  <c r="E44" i="2"/>
  <c r="AA43" i="2"/>
  <c r="Y43" i="2"/>
  <c r="Y44" i="2" s="1"/>
  <c r="X43" i="2"/>
  <c r="W43" i="2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G44" i="2" s="1"/>
  <c r="F43" i="2"/>
  <c r="E43" i="2"/>
  <c r="D43" i="2"/>
  <c r="C43" i="2"/>
  <c r="AA37" i="2"/>
  <c r="AA44" i="2" s="1"/>
  <c r="Y37" i="2"/>
  <c r="X37" i="2"/>
  <c r="W37" i="2"/>
  <c r="V37" i="2"/>
  <c r="U37" i="2"/>
  <c r="T37" i="2"/>
  <c r="T44" i="2" s="1"/>
  <c r="S37" i="2"/>
  <c r="S44" i="2" s="1"/>
  <c r="R37" i="2"/>
  <c r="R44" i="2" s="1"/>
  <c r="Q37" i="2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F37" i="2"/>
  <c r="E37" i="2"/>
  <c r="D37" i="2"/>
  <c r="D44" i="2" s="1"/>
  <c r="C37" i="2"/>
  <c r="C44" i="2" s="1"/>
  <c r="X26" i="2"/>
  <c r="P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W13" i="2"/>
  <c r="W26" i="2" s="1"/>
  <c r="V13" i="2"/>
  <c r="U13" i="2"/>
  <c r="U26" i="2" s="1"/>
  <c r="T13" i="2"/>
  <c r="S13" i="2"/>
  <c r="R13" i="2"/>
  <c r="Q13" i="2"/>
  <c r="Q26" i="2" s="1"/>
  <c r="P13" i="2"/>
  <c r="O13" i="2"/>
  <c r="O26" i="2" s="1"/>
  <c r="N13" i="2"/>
  <c r="M13" i="2"/>
  <c r="M26" i="2" s="1"/>
  <c r="L13" i="2"/>
  <c r="K13" i="2"/>
  <c r="J13" i="2"/>
  <c r="I13" i="2"/>
  <c r="I26" i="2" s="1"/>
  <c r="H13" i="2"/>
  <c r="H26" i="2" s="1"/>
  <c r="G13" i="2"/>
  <c r="G26" i="2" s="1"/>
  <c r="F13" i="2"/>
  <c r="E13" i="2"/>
  <c r="E26" i="2" s="1"/>
  <c r="D13" i="2"/>
  <c r="C13" i="2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M44" i="3"/>
  <c r="E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N37" i="3"/>
  <c r="N44" i="3" s="1"/>
  <c r="M37" i="3"/>
  <c r="L37" i="3"/>
  <c r="L44" i="3" s="1"/>
  <c r="K37" i="3"/>
  <c r="K44" i="3" s="1"/>
  <c r="J37" i="3"/>
  <c r="J44" i="3" s="1"/>
  <c r="I37" i="3"/>
  <c r="H37" i="3"/>
  <c r="H44" i="3" s="1"/>
  <c r="G37" i="3"/>
  <c r="F37" i="3"/>
  <c r="F44" i="3" s="1"/>
  <c r="E37" i="3"/>
  <c r="D37" i="3"/>
  <c r="D44" i="3" s="1"/>
  <c r="C37" i="3"/>
  <c r="C44" i="3" s="1"/>
  <c r="AA25" i="3"/>
  <c r="Z25" i="3"/>
  <c r="Y25" i="3"/>
  <c r="X25" i="3"/>
  <c r="X26" i="3" s="1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K25" i="3"/>
  <c r="J25" i="3"/>
  <c r="J26" i="3" s="1"/>
  <c r="I25" i="3"/>
  <c r="H25" i="3"/>
  <c r="H26" i="3" s="1"/>
  <c r="G25" i="3"/>
  <c r="F25" i="3"/>
  <c r="E25" i="3"/>
  <c r="D25" i="3"/>
  <c r="C25" i="3"/>
  <c r="AA13" i="3"/>
  <c r="AA26" i="3" s="1"/>
  <c r="Y13" i="3"/>
  <c r="X13" i="3"/>
  <c r="W13" i="3"/>
  <c r="W26" i="3" s="1"/>
  <c r="V13" i="3"/>
  <c r="V26" i="3" s="1"/>
  <c r="U13" i="3"/>
  <c r="T13" i="3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M13" i="3"/>
  <c r="L13" i="3"/>
  <c r="K13" i="3"/>
  <c r="K26" i="3" s="1"/>
  <c r="K45" i="3" s="1"/>
  <c r="J13" i="3"/>
  <c r="I13" i="3"/>
  <c r="I26" i="3" s="1"/>
  <c r="H13" i="3"/>
  <c r="G13" i="3"/>
  <c r="G26" i="3" s="1"/>
  <c r="F13" i="3"/>
  <c r="F26" i="3" s="1"/>
  <c r="E13" i="3"/>
  <c r="D13" i="3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W37" i="4"/>
  <c r="W44" i="4" s="1"/>
  <c r="V37" i="4"/>
  <c r="V44" i="4" s="1"/>
  <c r="U37" i="4"/>
  <c r="T37" i="4"/>
  <c r="T44" i="4" s="1"/>
  <c r="S37" i="4"/>
  <c r="S44" i="4" s="1"/>
  <c r="R37" i="4"/>
  <c r="R44" i="4" s="1"/>
  <c r="Q37" i="4"/>
  <c r="P37" i="4"/>
  <c r="P44" i="4" s="1"/>
  <c r="O37" i="4"/>
  <c r="O44" i="4" s="1"/>
  <c r="N37" i="4"/>
  <c r="N44" i="4" s="1"/>
  <c r="M37" i="4"/>
  <c r="M44" i="4" s="1"/>
  <c r="M45" i="4" s="1"/>
  <c r="L37" i="4"/>
  <c r="L44" i="4" s="1"/>
  <c r="K37" i="4"/>
  <c r="K44" i="4" s="1"/>
  <c r="J37" i="4"/>
  <c r="J44" i="4" s="1"/>
  <c r="I37" i="4"/>
  <c r="H37" i="4"/>
  <c r="H44" i="4" s="1"/>
  <c r="G37" i="4"/>
  <c r="G44" i="4" s="1"/>
  <c r="F37" i="4"/>
  <c r="E37" i="4"/>
  <c r="E44" i="4" s="1"/>
  <c r="D37" i="4"/>
  <c r="D44" i="4" s="1"/>
  <c r="C37" i="4"/>
  <c r="C44" i="4" s="1"/>
  <c r="Q26" i="4"/>
  <c r="I26" i="4"/>
  <c r="AA25" i="4"/>
  <c r="Z25" i="4"/>
  <c r="Y25" i="4"/>
  <c r="Y26" i="4" s="1"/>
  <c r="X25" i="4"/>
  <c r="W25" i="4"/>
  <c r="V25" i="4"/>
  <c r="U25" i="4"/>
  <c r="T25" i="4"/>
  <c r="T26" i="4" s="1"/>
  <c r="S25" i="4"/>
  <c r="R25" i="4"/>
  <c r="Q25" i="4"/>
  <c r="P25" i="4"/>
  <c r="O25" i="4"/>
  <c r="N25" i="4"/>
  <c r="M25" i="4"/>
  <c r="L25" i="4"/>
  <c r="L26" i="4" s="1"/>
  <c r="K25" i="4"/>
  <c r="J25" i="4"/>
  <c r="I25" i="4"/>
  <c r="H25" i="4"/>
  <c r="G25" i="4"/>
  <c r="F25" i="4"/>
  <c r="E25" i="4"/>
  <c r="D25" i="4"/>
  <c r="D26" i="4" s="1"/>
  <c r="C25" i="4"/>
  <c r="AA13" i="4"/>
  <c r="AA26" i="4" s="1"/>
  <c r="Y13" i="4"/>
  <c r="X13" i="4"/>
  <c r="W13" i="4"/>
  <c r="V13" i="4"/>
  <c r="V26" i="4" s="1"/>
  <c r="U13" i="4"/>
  <c r="U26" i="4" s="1"/>
  <c r="T13" i="4"/>
  <c r="S13" i="4"/>
  <c r="S26" i="4" s="1"/>
  <c r="S45" i="4" s="1"/>
  <c r="R13" i="4"/>
  <c r="Q13" i="4"/>
  <c r="P13" i="4"/>
  <c r="P26" i="4" s="1"/>
  <c r="O13" i="4"/>
  <c r="N13" i="4"/>
  <c r="N26" i="4" s="1"/>
  <c r="M13" i="4"/>
  <c r="M26" i="4" s="1"/>
  <c r="L13" i="4"/>
  <c r="K13" i="4"/>
  <c r="K26" i="4" s="1"/>
  <c r="K45" i="4" s="1"/>
  <c r="J13" i="4"/>
  <c r="I13" i="4"/>
  <c r="H13" i="4"/>
  <c r="H26" i="4" s="1"/>
  <c r="G13" i="4"/>
  <c r="F13" i="4"/>
  <c r="F26" i="4" s="1"/>
  <c r="E13" i="4"/>
  <c r="E26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E45" i="5"/>
  <c r="N44" i="5"/>
  <c r="F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E37" i="5"/>
  <c r="E44" i="5" s="1"/>
  <c r="D37" i="5"/>
  <c r="D44" i="5" s="1"/>
  <c r="C37" i="5"/>
  <c r="C44" i="5" s="1"/>
  <c r="Y26" i="5"/>
  <c r="AA25" i="5"/>
  <c r="Y25" i="5"/>
  <c r="Z25" i="5" s="1"/>
  <c r="X25" i="5"/>
  <c r="W25" i="5"/>
  <c r="V25" i="5"/>
  <c r="U25" i="5"/>
  <c r="T25" i="5"/>
  <c r="S25" i="5"/>
  <c r="R25" i="5"/>
  <c r="Q25" i="5"/>
  <c r="Q26" i="5" s="1"/>
  <c r="P25" i="5"/>
  <c r="O25" i="5"/>
  <c r="N25" i="5"/>
  <c r="M25" i="5"/>
  <c r="L25" i="5"/>
  <c r="K25" i="5"/>
  <c r="J25" i="5"/>
  <c r="I25" i="5"/>
  <c r="I26" i="5" s="1"/>
  <c r="H25" i="5"/>
  <c r="G25" i="5"/>
  <c r="F25" i="5"/>
  <c r="E25" i="5"/>
  <c r="D25" i="5"/>
  <c r="C25" i="5"/>
  <c r="AA13" i="5"/>
  <c r="Z13" i="5"/>
  <c r="Y13" i="5"/>
  <c r="X13" i="5"/>
  <c r="W13" i="5"/>
  <c r="W26" i="5" s="1"/>
  <c r="W45" i="5" s="1"/>
  <c r="V13" i="5"/>
  <c r="U13" i="5"/>
  <c r="U26" i="5" s="1"/>
  <c r="T13" i="5"/>
  <c r="S13" i="5"/>
  <c r="R13" i="5"/>
  <c r="R26" i="5" s="1"/>
  <c r="Q13" i="5"/>
  <c r="P13" i="5"/>
  <c r="O13" i="5"/>
  <c r="O26" i="5" s="1"/>
  <c r="O45" i="5" s="1"/>
  <c r="N13" i="5"/>
  <c r="M13" i="5"/>
  <c r="M26" i="5" s="1"/>
  <c r="L13" i="5"/>
  <c r="K13" i="5"/>
  <c r="J13" i="5"/>
  <c r="J26" i="5" s="1"/>
  <c r="I13" i="5"/>
  <c r="H13" i="5"/>
  <c r="H26" i="5" s="1"/>
  <c r="G13" i="5"/>
  <c r="G26" i="5" s="1"/>
  <c r="G45" i="5" s="1"/>
  <c r="F13" i="5"/>
  <c r="E13" i="5"/>
  <c r="E26" i="5" s="1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M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O44" i="6" s="1"/>
  <c r="N37" i="6"/>
  <c r="N44" i="6" s="1"/>
  <c r="M37" i="6"/>
  <c r="L37" i="6"/>
  <c r="L44" i="6" s="1"/>
  <c r="K37" i="6"/>
  <c r="K44" i="6" s="1"/>
  <c r="J37" i="6"/>
  <c r="J44" i="6" s="1"/>
  <c r="I37" i="6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Y26" i="6"/>
  <c r="I26" i="6"/>
  <c r="AA25" i="6"/>
  <c r="Y25" i="6"/>
  <c r="X25" i="6"/>
  <c r="Z25" i="6" s="1"/>
  <c r="W25" i="6"/>
  <c r="V25" i="6"/>
  <c r="U25" i="6"/>
  <c r="T25" i="6"/>
  <c r="T26" i="6" s="1"/>
  <c r="T45" i="6" s="1"/>
  <c r="S25" i="6"/>
  <c r="R25" i="6"/>
  <c r="Q25" i="6"/>
  <c r="Q26" i="6" s="1"/>
  <c r="P25" i="6"/>
  <c r="O25" i="6"/>
  <c r="N25" i="6"/>
  <c r="M25" i="6"/>
  <c r="L25" i="6"/>
  <c r="L26" i="6" s="1"/>
  <c r="L45" i="6" s="1"/>
  <c r="K25" i="6"/>
  <c r="J25" i="6"/>
  <c r="I25" i="6"/>
  <c r="H25" i="6"/>
  <c r="G25" i="6"/>
  <c r="F25" i="6"/>
  <c r="E25" i="6"/>
  <c r="D25" i="6"/>
  <c r="D26" i="6" s="1"/>
  <c r="D45" i="6" s="1"/>
  <c r="C25" i="6"/>
  <c r="AA13" i="6"/>
  <c r="AA26" i="6" s="1"/>
  <c r="Z13" i="6"/>
  <c r="Y13" i="6"/>
  <c r="X13" i="6"/>
  <c r="X26" i="6" s="1"/>
  <c r="W13" i="6"/>
  <c r="W26" i="6" s="1"/>
  <c r="W45" i="6" s="1"/>
  <c r="V13" i="6"/>
  <c r="U13" i="6"/>
  <c r="U26" i="6" s="1"/>
  <c r="U45" i="6" s="1"/>
  <c r="T13" i="6"/>
  <c r="S13" i="6"/>
  <c r="S26" i="6" s="1"/>
  <c r="R13" i="6"/>
  <c r="R26" i="6" s="1"/>
  <c r="Q13" i="6"/>
  <c r="P13" i="6"/>
  <c r="P26" i="6" s="1"/>
  <c r="O13" i="6"/>
  <c r="O26" i="6" s="1"/>
  <c r="O45" i="6" s="1"/>
  <c r="N13" i="6"/>
  <c r="M13" i="6"/>
  <c r="M26" i="6" s="1"/>
  <c r="M45" i="6" s="1"/>
  <c r="L13" i="6"/>
  <c r="K13" i="6"/>
  <c r="K26" i="6" s="1"/>
  <c r="J13" i="6"/>
  <c r="J26" i="6" s="1"/>
  <c r="I13" i="6"/>
  <c r="H13" i="6"/>
  <c r="H26" i="6" s="1"/>
  <c r="G13" i="6"/>
  <c r="G26" i="6" s="1"/>
  <c r="G45" i="6" s="1"/>
  <c r="F13" i="6"/>
  <c r="E13" i="6"/>
  <c r="E26" i="6" s="1"/>
  <c r="E45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Y26" i="7"/>
  <c r="Q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X26" i="7" s="1"/>
  <c r="W13" i="7"/>
  <c r="W26" i="7" s="1"/>
  <c r="V13" i="7"/>
  <c r="V26" i="7" s="1"/>
  <c r="U13" i="7"/>
  <c r="U26" i="7" s="1"/>
  <c r="U45" i="7" s="1"/>
  <c r="T13" i="7"/>
  <c r="S13" i="7"/>
  <c r="S26" i="7" s="1"/>
  <c r="R13" i="7"/>
  <c r="R26" i="7" s="1"/>
  <c r="R45" i="7" s="1"/>
  <c r="Q13" i="7"/>
  <c r="P13" i="7"/>
  <c r="P26" i="7" s="1"/>
  <c r="P45" i="7" s="1"/>
  <c r="O13" i="7"/>
  <c r="O26" i="7" s="1"/>
  <c r="N13" i="7"/>
  <c r="N26" i="7" s="1"/>
  <c r="M13" i="7"/>
  <c r="M26" i="7" s="1"/>
  <c r="L13" i="7"/>
  <c r="K13" i="7"/>
  <c r="K26" i="7" s="1"/>
  <c r="J13" i="7"/>
  <c r="J26" i="7" s="1"/>
  <c r="J45" i="7" s="1"/>
  <c r="I13" i="7"/>
  <c r="I26" i="7" s="1"/>
  <c r="H13" i="7"/>
  <c r="H26" i="7" s="1"/>
  <c r="H45" i="7" s="1"/>
  <c r="G13" i="7"/>
  <c r="G26" i="7" s="1"/>
  <c r="F13" i="7"/>
  <c r="F26" i="7" s="1"/>
  <c r="E13" i="7"/>
  <c r="E26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4" i="8"/>
  <c r="F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V37" i="8"/>
  <c r="V44" i="8" s="1"/>
  <c r="U37" i="8"/>
  <c r="U44" i="8" s="1"/>
  <c r="T37" i="8"/>
  <c r="S37" i="8"/>
  <c r="S44" i="8" s="1"/>
  <c r="R37" i="8"/>
  <c r="R44" i="8" s="1"/>
  <c r="Q37" i="8"/>
  <c r="P37" i="8"/>
  <c r="P44" i="8" s="1"/>
  <c r="O37" i="8"/>
  <c r="N37" i="8"/>
  <c r="M37" i="8"/>
  <c r="M44" i="8" s="1"/>
  <c r="L37" i="8"/>
  <c r="K37" i="8"/>
  <c r="K44" i="8" s="1"/>
  <c r="J37" i="8"/>
  <c r="J44" i="8" s="1"/>
  <c r="I37" i="8"/>
  <c r="H37" i="8"/>
  <c r="H44" i="8" s="1"/>
  <c r="G37" i="8"/>
  <c r="F37" i="8"/>
  <c r="E37" i="8"/>
  <c r="E44" i="8" s="1"/>
  <c r="D37" i="8"/>
  <c r="D44" i="8" s="1"/>
  <c r="C37" i="8"/>
  <c r="C44" i="8" s="1"/>
  <c r="AA26" i="8"/>
  <c r="AA45" i="8" s="1"/>
  <c r="K26" i="8"/>
  <c r="I26" i="8"/>
  <c r="H26" i="8"/>
  <c r="C26" i="8"/>
  <c r="C45" i="8" s="1"/>
  <c r="AA25" i="8"/>
  <c r="Y25" i="8"/>
  <c r="X25" i="8"/>
  <c r="W25" i="8"/>
  <c r="V25" i="8"/>
  <c r="U25" i="8"/>
  <c r="T25" i="8"/>
  <c r="T26" i="8" s="1"/>
  <c r="S25" i="8"/>
  <c r="R25" i="8"/>
  <c r="Q25" i="8"/>
  <c r="Q26" i="8" s="1"/>
  <c r="P25" i="8"/>
  <c r="O25" i="8"/>
  <c r="N25" i="8"/>
  <c r="M25" i="8"/>
  <c r="L25" i="8"/>
  <c r="L26" i="8" s="1"/>
  <c r="K25" i="8"/>
  <c r="J25" i="8"/>
  <c r="I25" i="8"/>
  <c r="H25" i="8"/>
  <c r="G25" i="8"/>
  <c r="F25" i="8"/>
  <c r="E25" i="8"/>
  <c r="D25" i="8"/>
  <c r="D26" i="8" s="1"/>
  <c r="C25" i="8"/>
  <c r="AA13" i="8"/>
  <c r="Z13" i="8"/>
  <c r="Y13" i="8"/>
  <c r="X13" i="8"/>
  <c r="X26" i="8" s="1"/>
  <c r="W13" i="8"/>
  <c r="W26" i="8" s="1"/>
  <c r="V13" i="8"/>
  <c r="U13" i="8"/>
  <c r="U26" i="8" s="1"/>
  <c r="U45" i="8" s="1"/>
  <c r="T13" i="8"/>
  <c r="S13" i="8"/>
  <c r="S26" i="8" s="1"/>
  <c r="R13" i="8"/>
  <c r="R26" i="8" s="1"/>
  <c r="Q13" i="8"/>
  <c r="P13" i="8"/>
  <c r="P26" i="8" s="1"/>
  <c r="O13" i="8"/>
  <c r="O26" i="8" s="1"/>
  <c r="N13" i="8"/>
  <c r="M13" i="8"/>
  <c r="M26" i="8" s="1"/>
  <c r="M45" i="8" s="1"/>
  <c r="L13" i="8"/>
  <c r="K13" i="8"/>
  <c r="J13" i="8"/>
  <c r="J26" i="8" s="1"/>
  <c r="I13" i="8"/>
  <c r="H13" i="8"/>
  <c r="G13" i="8"/>
  <c r="G26" i="8" s="1"/>
  <c r="F13" i="8"/>
  <c r="E13" i="8"/>
  <c r="E26" i="8" s="1"/>
  <c r="E45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P44" i="9" s="1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Z37" i="9" s="1"/>
  <c r="X37" i="9"/>
  <c r="X44" i="9" s="1"/>
  <c r="W37" i="9"/>
  <c r="V37" i="9"/>
  <c r="V44" i="9" s="1"/>
  <c r="U37" i="9"/>
  <c r="T37" i="9"/>
  <c r="T44" i="9" s="1"/>
  <c r="S37" i="9"/>
  <c r="R37" i="9"/>
  <c r="R44" i="9" s="1"/>
  <c r="Q37" i="9"/>
  <c r="P37" i="9"/>
  <c r="O37" i="9"/>
  <c r="N37" i="9"/>
  <c r="N44" i="9" s="1"/>
  <c r="M37" i="9"/>
  <c r="L37" i="9"/>
  <c r="L44" i="9" s="1"/>
  <c r="K37" i="9"/>
  <c r="J37" i="9"/>
  <c r="J44" i="9" s="1"/>
  <c r="I37" i="9"/>
  <c r="H37" i="9"/>
  <c r="G37" i="9"/>
  <c r="F37" i="9"/>
  <c r="F44" i="9" s="1"/>
  <c r="E37" i="9"/>
  <c r="D37" i="9"/>
  <c r="D44" i="9" s="1"/>
  <c r="C37" i="9"/>
  <c r="T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W26" i="9" s="1"/>
  <c r="V13" i="9"/>
  <c r="V26" i="9" s="1"/>
  <c r="V45" i="9" s="1"/>
  <c r="U13" i="9"/>
  <c r="T13" i="9"/>
  <c r="S13" i="9"/>
  <c r="S26" i="9" s="1"/>
  <c r="R13" i="9"/>
  <c r="Q13" i="9"/>
  <c r="Q26" i="9" s="1"/>
  <c r="P13" i="9"/>
  <c r="O13" i="9"/>
  <c r="O26" i="9" s="1"/>
  <c r="N13" i="9"/>
  <c r="N26" i="9" s="1"/>
  <c r="N45" i="9" s="1"/>
  <c r="M13" i="9"/>
  <c r="L13" i="9"/>
  <c r="K13" i="9"/>
  <c r="K26" i="9" s="1"/>
  <c r="J13" i="9"/>
  <c r="I13" i="9"/>
  <c r="H13" i="9"/>
  <c r="H26" i="9" s="1"/>
  <c r="G13" i="9"/>
  <c r="G26" i="9" s="1"/>
  <c r="F13" i="9"/>
  <c r="F26" i="9" s="1"/>
  <c r="E13" i="9"/>
  <c r="D13" i="9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AA43" i="10"/>
  <c r="Y43" i="10"/>
  <c r="Y44" i="10" s="1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I44" i="10" s="1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Z44" i="10" s="1"/>
  <c r="W37" i="10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K37" i="10"/>
  <c r="K44" i="10" s="1"/>
  <c r="J37" i="10"/>
  <c r="J44" i="10" s="1"/>
  <c r="I37" i="10"/>
  <c r="H37" i="10"/>
  <c r="G37" i="10"/>
  <c r="F37" i="10"/>
  <c r="F44" i="10" s="1"/>
  <c r="E37" i="10"/>
  <c r="E44" i="10" s="1"/>
  <c r="D37" i="10"/>
  <c r="C37" i="10"/>
  <c r="C44" i="10" s="1"/>
  <c r="G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Z13" i="10" s="1"/>
  <c r="X13" i="10"/>
  <c r="X26" i="10" s="1"/>
  <c r="W13" i="10"/>
  <c r="W26" i="10" s="1"/>
  <c r="V13" i="10"/>
  <c r="V26" i="10" s="1"/>
  <c r="V45" i="10" s="1"/>
  <c r="U13" i="10"/>
  <c r="U26" i="10" s="1"/>
  <c r="T13" i="10"/>
  <c r="S13" i="10"/>
  <c r="S26" i="10" s="1"/>
  <c r="S45" i="10" s="1"/>
  <c r="R13" i="10"/>
  <c r="R26" i="10" s="1"/>
  <c r="Q13" i="10"/>
  <c r="Q26" i="10" s="1"/>
  <c r="P13" i="10"/>
  <c r="O13" i="10"/>
  <c r="O26" i="10" s="1"/>
  <c r="N13" i="10"/>
  <c r="N26" i="10" s="1"/>
  <c r="N45" i="10" s="1"/>
  <c r="M13" i="10"/>
  <c r="M26" i="10" s="1"/>
  <c r="L13" i="10"/>
  <c r="K13" i="10"/>
  <c r="K26" i="10" s="1"/>
  <c r="J13" i="10"/>
  <c r="J26" i="10" s="1"/>
  <c r="J45" i="10" s="1"/>
  <c r="I13" i="10"/>
  <c r="I26" i="10" s="1"/>
  <c r="H13" i="10"/>
  <c r="G13" i="10"/>
  <c r="F13" i="10"/>
  <c r="F26" i="10" s="1"/>
  <c r="F45" i="10" s="1"/>
  <c r="E13" i="10"/>
  <c r="E26" i="10" s="1"/>
  <c r="D13" i="10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J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O37" i="11"/>
  <c r="O44" i="11" s="1"/>
  <c r="N37" i="11"/>
  <c r="N44" i="11" s="1"/>
  <c r="M37" i="11"/>
  <c r="M44" i="11" s="1"/>
  <c r="L37" i="11"/>
  <c r="L44" i="11" s="1"/>
  <c r="K37" i="1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E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F26" i="11" s="1"/>
  <c r="E25" i="11"/>
  <c r="D25" i="11"/>
  <c r="C25" i="11"/>
  <c r="AA13" i="11"/>
  <c r="AA26" i="11" s="1"/>
  <c r="Y13" i="11"/>
  <c r="Y26" i="11" s="1"/>
  <c r="Y45" i="11" s="1"/>
  <c r="X13" i="11"/>
  <c r="X26" i="11" s="1"/>
  <c r="W13" i="11"/>
  <c r="W26" i="11" s="1"/>
  <c r="V13" i="11"/>
  <c r="U13" i="11"/>
  <c r="U26" i="11" s="1"/>
  <c r="T13" i="11"/>
  <c r="T26" i="11" s="1"/>
  <c r="T45" i="11" s="1"/>
  <c r="S13" i="11"/>
  <c r="S26" i="11" s="1"/>
  <c r="R13" i="11"/>
  <c r="R26" i="11" s="1"/>
  <c r="Q13" i="11"/>
  <c r="P13" i="11"/>
  <c r="P26" i="11" s="1"/>
  <c r="O13" i="11"/>
  <c r="O26" i="11" s="1"/>
  <c r="N13" i="11"/>
  <c r="M13" i="11"/>
  <c r="M26" i="11" s="1"/>
  <c r="L13" i="11"/>
  <c r="L26" i="11" s="1"/>
  <c r="L45" i="11" s="1"/>
  <c r="K13" i="11"/>
  <c r="K26" i="11" s="1"/>
  <c r="J13" i="11"/>
  <c r="J26" i="11" s="1"/>
  <c r="I13" i="11"/>
  <c r="I26" i="11" s="1"/>
  <c r="I45" i="11" s="1"/>
  <c r="H13" i="11"/>
  <c r="H26" i="11" s="1"/>
  <c r="G13" i="11"/>
  <c r="G26" i="11" s="1"/>
  <c r="F13" i="11"/>
  <c r="E13" i="11"/>
  <c r="D13" i="11"/>
  <c r="D26" i="11" s="1"/>
  <c r="D45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U26" i="12"/>
  <c r="U45" i="12" s="1"/>
  <c r="I26" i="12"/>
  <c r="I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W26" i="12" s="1"/>
  <c r="W45" i="12" s="1"/>
  <c r="V13" i="12"/>
  <c r="U13" i="12"/>
  <c r="T13" i="12"/>
  <c r="T26" i="12" s="1"/>
  <c r="S13" i="12"/>
  <c r="S26" i="12" s="1"/>
  <c r="R13" i="12"/>
  <c r="R26" i="12" s="1"/>
  <c r="Q13" i="12"/>
  <c r="Q26" i="12" s="1"/>
  <c r="P13" i="12"/>
  <c r="P26" i="12" s="1"/>
  <c r="P45" i="12" s="1"/>
  <c r="O13" i="12"/>
  <c r="O26" i="12" s="1"/>
  <c r="O45" i="12" s="1"/>
  <c r="N13" i="12"/>
  <c r="M13" i="12"/>
  <c r="M26" i="12" s="1"/>
  <c r="M45" i="12" s="1"/>
  <c r="L13" i="12"/>
  <c r="L26" i="12" s="1"/>
  <c r="K13" i="12"/>
  <c r="K26" i="12" s="1"/>
  <c r="J13" i="12"/>
  <c r="J26" i="12" s="1"/>
  <c r="I13" i="12"/>
  <c r="H13" i="12"/>
  <c r="H26" i="12" s="1"/>
  <c r="H45" i="12" s="1"/>
  <c r="G13" i="12"/>
  <c r="G26" i="12" s="1"/>
  <c r="G45" i="12" s="1"/>
  <c r="F13" i="12"/>
  <c r="E13" i="12"/>
  <c r="E26" i="12" s="1"/>
  <c r="E45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Y26" i="13"/>
  <c r="U26" i="13"/>
  <c r="E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X26" i="13" s="1"/>
  <c r="W13" i="13"/>
  <c r="W26" i="13" s="1"/>
  <c r="W45" i="13" s="1"/>
  <c r="V13" i="13"/>
  <c r="U13" i="13"/>
  <c r="T13" i="13"/>
  <c r="T26" i="13" s="1"/>
  <c r="S13" i="13"/>
  <c r="S26" i="13" s="1"/>
  <c r="R13" i="13"/>
  <c r="R26" i="13" s="1"/>
  <c r="Q13" i="13"/>
  <c r="Q26" i="13" s="1"/>
  <c r="P13" i="13"/>
  <c r="P26" i="13" s="1"/>
  <c r="O13" i="13"/>
  <c r="N13" i="13"/>
  <c r="M13" i="13"/>
  <c r="M26" i="13" s="1"/>
  <c r="L13" i="13"/>
  <c r="L26" i="13" s="1"/>
  <c r="K13" i="13"/>
  <c r="K26" i="13" s="1"/>
  <c r="J13" i="13"/>
  <c r="J26" i="13" s="1"/>
  <c r="I13" i="13"/>
  <c r="I26" i="13" s="1"/>
  <c r="H13" i="13"/>
  <c r="H26" i="13" s="1"/>
  <c r="G13" i="13"/>
  <c r="G26" i="13" s="1"/>
  <c r="G45" i="13" s="1"/>
  <c r="F13" i="13"/>
  <c r="E13" i="13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R44" i="14"/>
  <c r="F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K44" i="14" s="1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M26" i="14"/>
  <c r="M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Y45" i="14" s="1"/>
  <c r="X13" i="14"/>
  <c r="W13" i="14"/>
  <c r="W26" i="14" s="1"/>
  <c r="V13" i="14"/>
  <c r="U13" i="14"/>
  <c r="U26" i="14" s="1"/>
  <c r="U45" i="14" s="1"/>
  <c r="T13" i="14"/>
  <c r="T26" i="14" s="1"/>
  <c r="S13" i="14"/>
  <c r="S26" i="14" s="1"/>
  <c r="R13" i="14"/>
  <c r="R26" i="14" s="1"/>
  <c r="Q13" i="14"/>
  <c r="Q26" i="14" s="1"/>
  <c r="Q45" i="14" s="1"/>
  <c r="P13" i="14"/>
  <c r="P26" i="14" s="1"/>
  <c r="P45" i="14" s="1"/>
  <c r="O13" i="14"/>
  <c r="O26" i="14" s="1"/>
  <c r="N13" i="14"/>
  <c r="M13" i="14"/>
  <c r="L13" i="14"/>
  <c r="L26" i="14" s="1"/>
  <c r="K13" i="14"/>
  <c r="K26" i="14" s="1"/>
  <c r="K45" i="14" s="1"/>
  <c r="J13" i="14"/>
  <c r="J26" i="14" s="1"/>
  <c r="I13" i="14"/>
  <c r="I26" i="14" s="1"/>
  <c r="I45" i="14" s="1"/>
  <c r="H13" i="14"/>
  <c r="H26" i="14" s="1"/>
  <c r="H45" i="14" s="1"/>
  <c r="G13" i="14"/>
  <c r="G26" i="14" s="1"/>
  <c r="F13" i="14"/>
  <c r="E13" i="14"/>
  <c r="E26" i="14" s="1"/>
  <c r="E45" i="14" s="1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Q26" i="15"/>
  <c r="Q45" i="15" s="1"/>
  <c r="N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W45" i="15" s="1"/>
  <c r="V13" i="15"/>
  <c r="U13" i="15"/>
  <c r="U26" i="15" s="1"/>
  <c r="T13" i="15"/>
  <c r="S13" i="15"/>
  <c r="S26" i="15" s="1"/>
  <c r="R13" i="15"/>
  <c r="Q13" i="15"/>
  <c r="P13" i="15"/>
  <c r="P26" i="15" s="1"/>
  <c r="P45" i="15" s="1"/>
  <c r="O13" i="15"/>
  <c r="O26" i="15" s="1"/>
  <c r="O45" i="15" s="1"/>
  <c r="N13" i="15"/>
  <c r="M13" i="15"/>
  <c r="M26" i="15" s="1"/>
  <c r="L13" i="15"/>
  <c r="K13" i="15"/>
  <c r="K26" i="15" s="1"/>
  <c r="J13" i="15"/>
  <c r="J26" i="15" s="1"/>
  <c r="I13" i="15"/>
  <c r="I26" i="15" s="1"/>
  <c r="H13" i="15"/>
  <c r="H26" i="15" s="1"/>
  <c r="H45" i="15" s="1"/>
  <c r="G13" i="15"/>
  <c r="F13" i="15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4" i="16"/>
  <c r="O44" i="16"/>
  <c r="D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W37" i="16"/>
  <c r="W44" i="16" s="1"/>
  <c r="V37" i="16"/>
  <c r="V44" i="16" s="1"/>
  <c r="U37" i="16"/>
  <c r="T37" i="16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C37" i="16"/>
  <c r="C44" i="16" s="1"/>
  <c r="R26" i="16"/>
  <c r="R45" i="16" s="1"/>
  <c r="G26" i="16"/>
  <c r="G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W45" i="16" s="1"/>
  <c r="V13" i="16"/>
  <c r="V26" i="16" s="1"/>
  <c r="U13" i="16"/>
  <c r="U26" i="16" s="1"/>
  <c r="T13" i="16"/>
  <c r="T26" i="16" s="1"/>
  <c r="T45" i="16" s="1"/>
  <c r="S13" i="16"/>
  <c r="S26" i="16" s="1"/>
  <c r="R13" i="16"/>
  <c r="Q13" i="16"/>
  <c r="Q26" i="16" s="1"/>
  <c r="P13" i="16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J26" i="16" s="1"/>
  <c r="J45" i="16" s="1"/>
  <c r="I13" i="16"/>
  <c r="I26" i="16" s="1"/>
  <c r="H13" i="16"/>
  <c r="G13" i="16"/>
  <c r="F13" i="16"/>
  <c r="F26" i="16" s="1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L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T37" i="17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W26" i="17" s="1"/>
  <c r="W45" i="17" s="1"/>
  <c r="V13" i="17"/>
  <c r="V26" i="17" s="1"/>
  <c r="U13" i="17"/>
  <c r="U26" i="17" s="1"/>
  <c r="T13" i="17"/>
  <c r="T26" i="17" s="1"/>
  <c r="S13" i="17"/>
  <c r="R13" i="17"/>
  <c r="R26" i="17" s="1"/>
  <c r="R45" i="17" s="1"/>
  <c r="Q13" i="17"/>
  <c r="Q26" i="17" s="1"/>
  <c r="P13" i="17"/>
  <c r="O13" i="17"/>
  <c r="O26" i="17" s="1"/>
  <c r="N13" i="17"/>
  <c r="N26" i="17" s="1"/>
  <c r="M13" i="17"/>
  <c r="M26" i="17" s="1"/>
  <c r="L13" i="17"/>
  <c r="L26" i="17" s="1"/>
  <c r="L45" i="17" s="1"/>
  <c r="K13" i="17"/>
  <c r="J13" i="17"/>
  <c r="J26" i="17" s="1"/>
  <c r="J45" i="17" s="1"/>
  <c r="I13" i="17"/>
  <c r="I26" i="17" s="1"/>
  <c r="H13" i="17"/>
  <c r="G13" i="17"/>
  <c r="G26" i="17" s="1"/>
  <c r="F13" i="17"/>
  <c r="F26" i="17" s="1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O44" i="18"/>
  <c r="D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O37" i="18"/>
  <c r="N37" i="18"/>
  <c r="N44" i="18" s="1"/>
  <c r="M37" i="18"/>
  <c r="L37" i="18"/>
  <c r="L44" i="18" s="1"/>
  <c r="K37" i="18"/>
  <c r="K44" i="18" s="1"/>
  <c r="J37" i="18"/>
  <c r="J44" i="18" s="1"/>
  <c r="I37" i="18"/>
  <c r="I44" i="18" s="1"/>
  <c r="H37" i="18"/>
  <c r="G37" i="18"/>
  <c r="G44" i="18" s="1"/>
  <c r="F37" i="18"/>
  <c r="F44" i="18" s="1"/>
  <c r="E37" i="18"/>
  <c r="D37" i="18"/>
  <c r="C37" i="18"/>
  <c r="C44" i="18" s="1"/>
  <c r="R26" i="18"/>
  <c r="R45" i="18" s="1"/>
  <c r="G26" i="18"/>
  <c r="G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W45" i="18" s="1"/>
  <c r="V13" i="18"/>
  <c r="V26" i="18" s="1"/>
  <c r="U13" i="18"/>
  <c r="U26" i="18" s="1"/>
  <c r="T13" i="18"/>
  <c r="T26" i="18" s="1"/>
  <c r="S13" i="18"/>
  <c r="R13" i="18"/>
  <c r="Q13" i="18"/>
  <c r="Q26" i="18" s="1"/>
  <c r="P13" i="18"/>
  <c r="O13" i="18"/>
  <c r="O26" i="18" s="1"/>
  <c r="N13" i="18"/>
  <c r="N26" i="18" s="1"/>
  <c r="M13" i="18"/>
  <c r="M26" i="18" s="1"/>
  <c r="L13" i="18"/>
  <c r="L26" i="18" s="1"/>
  <c r="K13" i="18"/>
  <c r="J13" i="18"/>
  <c r="J26" i="18" s="1"/>
  <c r="J45" i="18" s="1"/>
  <c r="I13" i="18"/>
  <c r="I26" i="18" s="1"/>
  <c r="H13" i="18"/>
  <c r="G13" i="18"/>
  <c r="F13" i="18"/>
  <c r="F26" i="18" s="1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4" i="19"/>
  <c r="L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T37" i="19"/>
  <c r="S37" i="19"/>
  <c r="S44" i="19" s="1"/>
  <c r="R37" i="19"/>
  <c r="R44" i="19" s="1"/>
  <c r="Q37" i="19"/>
  <c r="Q44" i="19" s="1"/>
  <c r="P37" i="19"/>
  <c r="O37" i="19"/>
  <c r="O44" i="19" s="1"/>
  <c r="N37" i="19"/>
  <c r="N44" i="19" s="1"/>
  <c r="M37" i="19"/>
  <c r="L37" i="19"/>
  <c r="K37" i="19"/>
  <c r="K44" i="19" s="1"/>
  <c r="J37" i="19"/>
  <c r="J44" i="19" s="1"/>
  <c r="I37" i="19"/>
  <c r="I44" i="19" s="1"/>
  <c r="H37" i="19"/>
  <c r="G37" i="19"/>
  <c r="F37" i="19"/>
  <c r="F44" i="19" s="1"/>
  <c r="E37" i="19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W26" i="19" s="1"/>
  <c r="W45" i="19" s="1"/>
  <c r="V13" i="19"/>
  <c r="V26" i="19" s="1"/>
  <c r="U13" i="19"/>
  <c r="U26" i="19" s="1"/>
  <c r="T13" i="19"/>
  <c r="T26" i="19" s="1"/>
  <c r="S13" i="19"/>
  <c r="R13" i="19"/>
  <c r="R26" i="19" s="1"/>
  <c r="R45" i="19" s="1"/>
  <c r="Q13" i="19"/>
  <c r="Q26" i="19" s="1"/>
  <c r="P13" i="19"/>
  <c r="O13" i="19"/>
  <c r="O26" i="19" s="1"/>
  <c r="N13" i="19"/>
  <c r="N26" i="19" s="1"/>
  <c r="M13" i="19"/>
  <c r="M26" i="19" s="1"/>
  <c r="L13" i="19"/>
  <c r="L26" i="19" s="1"/>
  <c r="L45" i="19" s="1"/>
  <c r="K13" i="19"/>
  <c r="J13" i="19"/>
  <c r="J26" i="19" s="1"/>
  <c r="J45" i="19" s="1"/>
  <c r="I13" i="19"/>
  <c r="I26" i="19" s="1"/>
  <c r="H13" i="19"/>
  <c r="G13" i="19"/>
  <c r="G26" i="19" s="1"/>
  <c r="F13" i="19"/>
  <c r="F26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H44" i="20"/>
  <c r="AA43" i="20"/>
  <c r="Y43" i="20"/>
  <c r="X43" i="20"/>
  <c r="W43" i="20"/>
  <c r="V43" i="20"/>
  <c r="U43" i="20"/>
  <c r="T43" i="20"/>
  <c r="T44" i="20" s="1"/>
  <c r="S43" i="20"/>
  <c r="R43" i="20"/>
  <c r="Q43" i="20"/>
  <c r="P43" i="20"/>
  <c r="O43" i="20"/>
  <c r="N43" i="20"/>
  <c r="M43" i="20"/>
  <c r="L43" i="20"/>
  <c r="L44" i="20" s="1"/>
  <c r="K43" i="20"/>
  <c r="J43" i="20"/>
  <c r="I43" i="20"/>
  <c r="H43" i="20"/>
  <c r="G43" i="20"/>
  <c r="F43" i="20"/>
  <c r="E43" i="20"/>
  <c r="D43" i="20"/>
  <c r="C43" i="20"/>
  <c r="AA37" i="20"/>
  <c r="AA44" i="20" s="1"/>
  <c r="Z37" i="20"/>
  <c r="Y37" i="20"/>
  <c r="X37" i="20"/>
  <c r="X44" i="20" s="1"/>
  <c r="W37" i="20"/>
  <c r="W44" i="20" s="1"/>
  <c r="V37" i="20"/>
  <c r="V44" i="20" s="1"/>
  <c r="U37" i="20"/>
  <c r="T37" i="20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L37" i="20"/>
  <c r="K37" i="20"/>
  <c r="K44" i="20" s="1"/>
  <c r="J37" i="20"/>
  <c r="J44" i="20" s="1"/>
  <c r="I37" i="20"/>
  <c r="H37" i="20"/>
  <c r="G37" i="20"/>
  <c r="G44" i="20" s="1"/>
  <c r="F37" i="20"/>
  <c r="F44" i="20" s="1"/>
  <c r="E37" i="20"/>
  <c r="D37" i="20"/>
  <c r="C37" i="20"/>
  <c r="C44" i="20" s="1"/>
  <c r="AA26" i="20"/>
  <c r="R26" i="20"/>
  <c r="R45" i="20" s="1"/>
  <c r="O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W13" i="20"/>
  <c r="W26" i="20" s="1"/>
  <c r="V13" i="20"/>
  <c r="V26" i="20" s="1"/>
  <c r="U13" i="20"/>
  <c r="U26" i="20" s="1"/>
  <c r="T13" i="20"/>
  <c r="T26" i="20" s="1"/>
  <c r="S13" i="20"/>
  <c r="R13" i="20"/>
  <c r="Q13" i="20"/>
  <c r="Q26" i="20" s="1"/>
  <c r="P13" i="20"/>
  <c r="O13" i="20"/>
  <c r="N13" i="20"/>
  <c r="N26" i="20" s="1"/>
  <c r="M13" i="20"/>
  <c r="M26" i="20" s="1"/>
  <c r="L13" i="20"/>
  <c r="L26" i="20" s="1"/>
  <c r="K13" i="20"/>
  <c r="K26" i="20" s="1"/>
  <c r="J13" i="20"/>
  <c r="J26" i="20" s="1"/>
  <c r="I13" i="20"/>
  <c r="I26" i="20" s="1"/>
  <c r="H13" i="20"/>
  <c r="G13" i="20"/>
  <c r="G26" i="20" s="1"/>
  <c r="F13" i="20"/>
  <c r="F26" i="20" s="1"/>
  <c r="E13" i="20"/>
  <c r="E26" i="20" s="1"/>
  <c r="D13" i="20"/>
  <c r="D26" i="20" s="1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T44" i="1"/>
  <c r="L44" i="1"/>
  <c r="AA43" i="1"/>
  <c r="Y43" i="1"/>
  <c r="X43" i="1"/>
  <c r="Z43" i="1" s="1"/>
  <c r="W43" i="1"/>
  <c r="V43" i="1"/>
  <c r="U43" i="1"/>
  <c r="U44" i="1" s="1"/>
  <c r="T43" i="1"/>
  <c r="S43" i="1"/>
  <c r="R43" i="1"/>
  <c r="Q43" i="1"/>
  <c r="P43" i="1"/>
  <c r="P44" i="1" s="1"/>
  <c r="O43" i="1"/>
  <c r="N43" i="1"/>
  <c r="M43" i="1"/>
  <c r="M44" i="1" s="1"/>
  <c r="L43" i="1"/>
  <c r="K43" i="1"/>
  <c r="J43" i="1"/>
  <c r="I43" i="1"/>
  <c r="H43" i="1"/>
  <c r="H44" i="1" s="1"/>
  <c r="G43" i="1"/>
  <c r="F43" i="1"/>
  <c r="E43" i="1"/>
  <c r="E44" i="1" s="1"/>
  <c r="D43" i="1"/>
  <c r="C43" i="1"/>
  <c r="AA37" i="1"/>
  <c r="AA44" i="1" s="1"/>
  <c r="Z37" i="1"/>
  <c r="Y37" i="1"/>
  <c r="Y44" i="1" s="1"/>
  <c r="X37" i="1"/>
  <c r="X44" i="1" s="1"/>
  <c r="Z44" i="1" s="1"/>
  <c r="W37" i="1"/>
  <c r="V37" i="1"/>
  <c r="V44" i="1" s="1"/>
  <c r="U37" i="1"/>
  <c r="T37" i="1"/>
  <c r="S37" i="1"/>
  <c r="S44" i="1" s="1"/>
  <c r="S45" i="1" s="1"/>
  <c r="R37" i="1"/>
  <c r="R44" i="1" s="1"/>
  <c r="Q37" i="1"/>
  <c r="Q44" i="1" s="1"/>
  <c r="P37" i="1"/>
  <c r="O37" i="1"/>
  <c r="O44" i="1" s="1"/>
  <c r="N37" i="1"/>
  <c r="N44" i="1" s="1"/>
  <c r="M37" i="1"/>
  <c r="L37" i="1"/>
  <c r="K37" i="1"/>
  <c r="K44" i="1" s="1"/>
  <c r="K45" i="1" s="1"/>
  <c r="J37" i="1"/>
  <c r="J44" i="1" s="1"/>
  <c r="I37" i="1"/>
  <c r="I44" i="1" s="1"/>
  <c r="H37" i="1"/>
  <c r="G37" i="1"/>
  <c r="G44" i="1" s="1"/>
  <c r="F37" i="1"/>
  <c r="F44" i="1" s="1"/>
  <c r="E37" i="1"/>
  <c r="D37" i="1"/>
  <c r="D44" i="1" s="1"/>
  <c r="C37" i="1"/>
  <c r="C44" i="1" s="1"/>
  <c r="AA26" i="1"/>
  <c r="W26" i="1"/>
  <c r="O26" i="1"/>
  <c r="O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V13" i="1"/>
  <c r="V26" i="1" s="1"/>
  <c r="U13" i="1"/>
  <c r="U26" i="1" s="1"/>
  <c r="T13" i="1"/>
  <c r="T26" i="1" s="1"/>
  <c r="T45" i="1" s="1"/>
  <c r="S13" i="1"/>
  <c r="S26" i="1" s="1"/>
  <c r="R13" i="1"/>
  <c r="R26" i="1" s="1"/>
  <c r="Q13" i="1"/>
  <c r="Q26" i="1" s="1"/>
  <c r="P13" i="1"/>
  <c r="O13" i="1"/>
  <c r="N13" i="1"/>
  <c r="N26" i="1" s="1"/>
  <c r="N45" i="1" s="1"/>
  <c r="M13" i="1"/>
  <c r="M26" i="1" s="1"/>
  <c r="M45" i="1" s="1"/>
  <c r="L13" i="1"/>
  <c r="L26" i="1" s="1"/>
  <c r="L45" i="1" s="1"/>
  <c r="K13" i="1"/>
  <c r="K26" i="1" s="1"/>
  <c r="J13" i="1"/>
  <c r="J26" i="1" s="1"/>
  <c r="I13" i="1"/>
  <c r="I26" i="1" s="1"/>
  <c r="H13" i="1"/>
  <c r="G13" i="1"/>
  <c r="G26" i="1" s="1"/>
  <c r="G45" i="1" s="1"/>
  <c r="F13" i="1"/>
  <c r="F26" i="1" s="1"/>
  <c r="F45" i="1" s="1"/>
  <c r="E13" i="1"/>
  <c r="E26" i="1" s="1"/>
  <c r="E45" i="1" s="1"/>
  <c r="D13" i="1"/>
  <c r="D26" i="1" s="1"/>
  <c r="D45" i="1" s="1"/>
  <c r="C13" i="1"/>
  <c r="C26" i="1" s="1"/>
  <c r="AA44" i="13" l="1"/>
  <c r="N26" i="11"/>
  <c r="Z13" i="4"/>
  <c r="X26" i="4"/>
  <c r="Y26" i="3"/>
  <c r="Z13" i="3"/>
  <c r="I45" i="2"/>
  <c r="W44" i="2"/>
  <c r="W45" i="1"/>
  <c r="M44" i="20"/>
  <c r="U44" i="15"/>
  <c r="U45" i="15" s="1"/>
  <c r="O26" i="13"/>
  <c r="O45" i="13" s="1"/>
  <c r="I45" i="7"/>
  <c r="V26" i="11"/>
  <c r="S26" i="20"/>
  <c r="Q45" i="12"/>
  <c r="Q44" i="3"/>
  <c r="Q45" i="3" s="1"/>
  <c r="I45" i="1"/>
  <c r="N45" i="20"/>
  <c r="H26" i="18"/>
  <c r="P26" i="18"/>
  <c r="D45" i="17"/>
  <c r="T45" i="17"/>
  <c r="H26" i="16"/>
  <c r="H45" i="16" s="1"/>
  <c r="P26" i="16"/>
  <c r="P45" i="16" s="1"/>
  <c r="Q45" i="7"/>
  <c r="I44" i="7"/>
  <c r="Q44" i="7"/>
  <c r="Y44" i="7"/>
  <c r="Y45" i="7" s="1"/>
  <c r="H45" i="4"/>
  <c r="P45" i="4"/>
  <c r="T44" i="8"/>
  <c r="E44" i="20"/>
  <c r="AA26" i="17"/>
  <c r="AA45" i="17" s="1"/>
  <c r="Y45" i="12"/>
  <c r="H45" i="9"/>
  <c r="D45" i="8"/>
  <c r="T45" i="8"/>
  <c r="Q44" i="2"/>
  <c r="C45" i="1"/>
  <c r="AA45" i="1"/>
  <c r="O45" i="16"/>
  <c r="AA45" i="15"/>
  <c r="Q45" i="9"/>
  <c r="Y26" i="9"/>
  <c r="Z13" i="9"/>
  <c r="I44" i="3"/>
  <c r="I45" i="3" s="1"/>
  <c r="Y44" i="3"/>
  <c r="Q45" i="1"/>
  <c r="F45" i="20"/>
  <c r="V45" i="20"/>
  <c r="D45" i="19"/>
  <c r="T45" i="19"/>
  <c r="J45" i="1"/>
  <c r="R45" i="1"/>
  <c r="G45" i="20"/>
  <c r="W45" i="20"/>
  <c r="E45" i="13"/>
  <c r="C45" i="11"/>
  <c r="K45" i="11"/>
  <c r="S45" i="9"/>
  <c r="T45" i="9"/>
  <c r="E45" i="4"/>
  <c r="U45" i="4"/>
  <c r="F45" i="3"/>
  <c r="N45" i="3"/>
  <c r="V45" i="3"/>
  <c r="L44" i="8"/>
  <c r="Q45" i="2"/>
  <c r="U44" i="20"/>
  <c r="G44" i="19"/>
  <c r="O44" i="17"/>
  <c r="C45" i="12"/>
  <c r="P26" i="20"/>
  <c r="P45" i="20" s="1"/>
  <c r="M45" i="15"/>
  <c r="C44" i="11"/>
  <c r="K44" i="11"/>
  <c r="S44" i="11"/>
  <c r="S45" i="11" s="1"/>
  <c r="Y26" i="8"/>
  <c r="Y45" i="8" s="1"/>
  <c r="Z25" i="8"/>
  <c r="G45" i="2"/>
  <c r="O45" i="2"/>
  <c r="W45" i="2"/>
  <c r="AA26" i="19"/>
  <c r="C44" i="14"/>
  <c r="C45" i="14" s="1"/>
  <c r="S44" i="14"/>
  <c r="S45" i="14" s="1"/>
  <c r="L45" i="8"/>
  <c r="AA44" i="6"/>
  <c r="AA45" i="6" s="1"/>
  <c r="I44" i="2"/>
  <c r="H26" i="1"/>
  <c r="H45" i="1" s="1"/>
  <c r="P26" i="1"/>
  <c r="P45" i="1" s="1"/>
  <c r="O45" i="20"/>
  <c r="O45" i="18"/>
  <c r="Q26" i="11"/>
  <c r="Q45" i="11" s="1"/>
  <c r="P44" i="11"/>
  <c r="H26" i="20"/>
  <c r="H45" i="20" s="1"/>
  <c r="E45" i="15"/>
  <c r="D44" i="20"/>
  <c r="D45" i="20" s="1"/>
  <c r="G45" i="19"/>
  <c r="O45" i="19"/>
  <c r="E44" i="19"/>
  <c r="M44" i="19"/>
  <c r="U44" i="19"/>
  <c r="C26" i="18"/>
  <c r="K26" i="18"/>
  <c r="S26" i="18"/>
  <c r="G45" i="17"/>
  <c r="O45" i="17"/>
  <c r="E44" i="17"/>
  <c r="M44" i="17"/>
  <c r="U44" i="17"/>
  <c r="M45" i="13"/>
  <c r="I45" i="10"/>
  <c r="Q45" i="10"/>
  <c r="Q45" i="6"/>
  <c r="M45" i="5"/>
  <c r="U45" i="5"/>
  <c r="Z13" i="2"/>
  <c r="U45" i="1"/>
  <c r="E45" i="19"/>
  <c r="M45" i="19"/>
  <c r="U45" i="19"/>
  <c r="H44" i="19"/>
  <c r="P44" i="19"/>
  <c r="P45" i="19" s="1"/>
  <c r="I45" i="18"/>
  <c r="Q45" i="18"/>
  <c r="Y45" i="18"/>
  <c r="E45" i="17"/>
  <c r="M45" i="17"/>
  <c r="U45" i="17"/>
  <c r="I45" i="16"/>
  <c r="Q45" i="16"/>
  <c r="Y45" i="16"/>
  <c r="F26" i="15"/>
  <c r="F45" i="15" s="1"/>
  <c r="V26" i="15"/>
  <c r="V45" i="15" s="1"/>
  <c r="C44" i="15"/>
  <c r="K44" i="15"/>
  <c r="K45" i="15" s="1"/>
  <c r="S44" i="15"/>
  <c r="F26" i="14"/>
  <c r="F45" i="14" s="1"/>
  <c r="N26" i="14"/>
  <c r="N45" i="14" s="1"/>
  <c r="V26" i="14"/>
  <c r="V45" i="14" s="1"/>
  <c r="J45" i="13"/>
  <c r="C44" i="13"/>
  <c r="K44" i="13"/>
  <c r="K45" i="13" s="1"/>
  <c r="S44" i="13"/>
  <c r="F26" i="12"/>
  <c r="N26" i="12"/>
  <c r="V26" i="12"/>
  <c r="V45" i="12" s="1"/>
  <c r="D26" i="10"/>
  <c r="L26" i="10"/>
  <c r="T26" i="10"/>
  <c r="D26" i="5"/>
  <c r="L26" i="5"/>
  <c r="T26" i="5"/>
  <c r="N45" i="4"/>
  <c r="V45" i="1"/>
  <c r="I44" i="20"/>
  <c r="Q44" i="20"/>
  <c r="Y44" i="20"/>
  <c r="Z43" i="20"/>
  <c r="F45" i="19"/>
  <c r="N45" i="19"/>
  <c r="V45" i="19"/>
  <c r="AA26" i="18"/>
  <c r="AA45" i="18" s="1"/>
  <c r="E44" i="18"/>
  <c r="M44" i="18"/>
  <c r="U44" i="18"/>
  <c r="F45" i="17"/>
  <c r="N45" i="17"/>
  <c r="V45" i="17"/>
  <c r="AA45" i="16"/>
  <c r="E44" i="16"/>
  <c r="E45" i="16" s="1"/>
  <c r="M44" i="16"/>
  <c r="U44" i="16"/>
  <c r="G26" i="15"/>
  <c r="G45" i="15" s="1"/>
  <c r="AA44" i="14"/>
  <c r="C45" i="13"/>
  <c r="S45" i="13"/>
  <c r="AA44" i="11"/>
  <c r="AA45" i="11" s="1"/>
  <c r="D44" i="10"/>
  <c r="L44" i="10"/>
  <c r="T44" i="10"/>
  <c r="E26" i="9"/>
  <c r="E45" i="9" s="1"/>
  <c r="M26" i="9"/>
  <c r="U26" i="9"/>
  <c r="D26" i="9"/>
  <c r="D45" i="9" s="1"/>
  <c r="L26" i="9"/>
  <c r="L45" i="9" s="1"/>
  <c r="H44" i="9"/>
  <c r="E45" i="7"/>
  <c r="M45" i="7"/>
  <c r="F26" i="5"/>
  <c r="N26" i="5"/>
  <c r="V26" i="5"/>
  <c r="V45" i="5" s="1"/>
  <c r="I44" i="5"/>
  <c r="I45" i="5" s="1"/>
  <c r="Q44" i="5"/>
  <c r="Q45" i="5" s="1"/>
  <c r="Y44" i="5"/>
  <c r="Y45" i="5" s="1"/>
  <c r="G26" i="4"/>
  <c r="G45" i="4" s="1"/>
  <c r="O26" i="4"/>
  <c r="O45" i="4" s="1"/>
  <c r="W26" i="4"/>
  <c r="W45" i="4" s="1"/>
  <c r="E26" i="3"/>
  <c r="E45" i="3" s="1"/>
  <c r="M26" i="3"/>
  <c r="M45" i="3" s="1"/>
  <c r="U26" i="3"/>
  <c r="U45" i="3" s="1"/>
  <c r="D26" i="3"/>
  <c r="D45" i="3" s="1"/>
  <c r="L26" i="3"/>
  <c r="T26" i="3"/>
  <c r="C26" i="2"/>
  <c r="C45" i="2" s="1"/>
  <c r="K26" i="2"/>
  <c r="K45" i="2" s="1"/>
  <c r="S26" i="2"/>
  <c r="S45" i="2" s="1"/>
  <c r="AA26" i="2"/>
  <c r="J26" i="2"/>
  <c r="J45" i="2" s="1"/>
  <c r="R26" i="2"/>
  <c r="R45" i="2" s="1"/>
  <c r="L45" i="20"/>
  <c r="T45" i="20"/>
  <c r="C45" i="20"/>
  <c r="K45" i="20"/>
  <c r="S45" i="20"/>
  <c r="AA45" i="20"/>
  <c r="H26" i="19"/>
  <c r="H45" i="19" s="1"/>
  <c r="P26" i="19"/>
  <c r="D45" i="18"/>
  <c r="L45" i="18"/>
  <c r="T45" i="18"/>
  <c r="H26" i="17"/>
  <c r="P26" i="17"/>
  <c r="D45" i="16"/>
  <c r="L45" i="16"/>
  <c r="I45" i="15"/>
  <c r="Y45" i="15"/>
  <c r="AA44" i="12"/>
  <c r="O45" i="10"/>
  <c r="W45" i="10"/>
  <c r="I44" i="9"/>
  <c r="Q44" i="9"/>
  <c r="Y44" i="9"/>
  <c r="Y45" i="9" s="1"/>
  <c r="S45" i="8"/>
  <c r="C45" i="7"/>
  <c r="K45" i="7"/>
  <c r="S45" i="7"/>
  <c r="H45" i="5"/>
  <c r="P26" i="5"/>
  <c r="P45" i="5" s="1"/>
  <c r="X26" i="5"/>
  <c r="I44" i="4"/>
  <c r="I45" i="4" s="1"/>
  <c r="Q44" i="4"/>
  <c r="Q45" i="4" s="1"/>
  <c r="Y44" i="4"/>
  <c r="Y45" i="4" s="1"/>
  <c r="G44" i="3"/>
  <c r="G45" i="3" s="1"/>
  <c r="O44" i="3"/>
  <c r="O45" i="3" s="1"/>
  <c r="W44" i="3"/>
  <c r="W45" i="3" s="1"/>
  <c r="E45" i="2"/>
  <c r="M45" i="2"/>
  <c r="U45" i="2"/>
  <c r="D26" i="2"/>
  <c r="D45" i="2" s="1"/>
  <c r="L26" i="2"/>
  <c r="T26" i="2"/>
  <c r="Y45" i="1"/>
  <c r="E45" i="20"/>
  <c r="M45" i="20"/>
  <c r="U45" i="20"/>
  <c r="H44" i="18"/>
  <c r="P44" i="18"/>
  <c r="Z44" i="16"/>
  <c r="J45" i="15"/>
  <c r="R45" i="14"/>
  <c r="AA26" i="14"/>
  <c r="AA45" i="14" s="1"/>
  <c r="F26" i="13"/>
  <c r="F45" i="13" s="1"/>
  <c r="N26" i="13"/>
  <c r="N45" i="13" s="1"/>
  <c r="V26" i="13"/>
  <c r="V45" i="13" s="1"/>
  <c r="J45" i="12"/>
  <c r="R45" i="12"/>
  <c r="AA26" i="12"/>
  <c r="C44" i="12"/>
  <c r="K44" i="12"/>
  <c r="K45" i="12" s="1"/>
  <c r="S44" i="12"/>
  <c r="S45" i="12" s="1"/>
  <c r="Z50" i="12"/>
  <c r="H45" i="11"/>
  <c r="P45" i="11"/>
  <c r="Z25" i="11"/>
  <c r="H26" i="10"/>
  <c r="H45" i="10" s="1"/>
  <c r="P26" i="10"/>
  <c r="P45" i="10" s="1"/>
  <c r="Z25" i="10"/>
  <c r="G44" i="10"/>
  <c r="G45" i="10" s="1"/>
  <c r="O44" i="10"/>
  <c r="W44" i="10"/>
  <c r="Z50" i="10"/>
  <c r="P26" i="9"/>
  <c r="P45" i="9" s="1"/>
  <c r="X26" i="9"/>
  <c r="C44" i="9"/>
  <c r="C45" i="9" s="1"/>
  <c r="K44" i="9"/>
  <c r="K45" i="9" s="1"/>
  <c r="S44" i="9"/>
  <c r="I44" i="8"/>
  <c r="Q44" i="8"/>
  <c r="Y44" i="8"/>
  <c r="D26" i="7"/>
  <c r="L26" i="7"/>
  <c r="T26" i="7"/>
  <c r="J26" i="4"/>
  <c r="J45" i="4" s="1"/>
  <c r="R26" i="4"/>
  <c r="R45" i="4" s="1"/>
  <c r="AA44" i="4"/>
  <c r="H45" i="3"/>
  <c r="P45" i="3"/>
  <c r="F26" i="2"/>
  <c r="N26" i="2"/>
  <c r="N45" i="2" s="1"/>
  <c r="V26" i="2"/>
  <c r="V45" i="2" s="1"/>
  <c r="Z50" i="2"/>
  <c r="C26" i="19"/>
  <c r="K26" i="19"/>
  <c r="S26" i="19"/>
  <c r="C26" i="17"/>
  <c r="K26" i="17"/>
  <c r="S26" i="17"/>
  <c r="Z50" i="14"/>
  <c r="H45" i="13"/>
  <c r="P45" i="13"/>
  <c r="U45" i="13"/>
  <c r="I45" i="13"/>
  <c r="Q45" i="13"/>
  <c r="Y45" i="13"/>
  <c r="J45" i="11"/>
  <c r="R45" i="11"/>
  <c r="R45" i="10"/>
  <c r="J26" i="9"/>
  <c r="J45" i="9" s="1"/>
  <c r="R26" i="9"/>
  <c r="I26" i="9"/>
  <c r="Z25" i="9"/>
  <c r="E44" i="9"/>
  <c r="M44" i="9"/>
  <c r="U44" i="9"/>
  <c r="F26" i="8"/>
  <c r="F45" i="8" s="1"/>
  <c r="N26" i="8"/>
  <c r="N45" i="8" s="1"/>
  <c r="V26" i="8"/>
  <c r="V45" i="8" s="1"/>
  <c r="AA44" i="7"/>
  <c r="AA45" i="7" s="1"/>
  <c r="F26" i="6"/>
  <c r="F45" i="6" s="1"/>
  <c r="N26" i="6"/>
  <c r="N45" i="6" s="1"/>
  <c r="V26" i="6"/>
  <c r="I44" i="6"/>
  <c r="I45" i="6" s="1"/>
  <c r="Q44" i="6"/>
  <c r="Y44" i="6"/>
  <c r="Y45" i="6" s="1"/>
  <c r="C26" i="5"/>
  <c r="K26" i="5"/>
  <c r="S26" i="5"/>
  <c r="AA26" i="5"/>
  <c r="AA44" i="3"/>
  <c r="Z50" i="3"/>
  <c r="H45" i="2"/>
  <c r="P45" i="2"/>
  <c r="I45" i="20"/>
  <c r="Q45" i="20"/>
  <c r="Y45" i="20"/>
  <c r="Z44" i="17"/>
  <c r="C45" i="18"/>
  <c r="K45" i="18"/>
  <c r="S45" i="18"/>
  <c r="C45" i="16"/>
  <c r="K45" i="16"/>
  <c r="S45" i="16"/>
  <c r="H45" i="17"/>
  <c r="P45" i="17"/>
  <c r="J45" i="20"/>
  <c r="Z44" i="20"/>
  <c r="I45" i="19"/>
  <c r="Q45" i="19"/>
  <c r="Y45" i="19"/>
  <c r="E45" i="18"/>
  <c r="M45" i="18"/>
  <c r="U45" i="18"/>
  <c r="I45" i="17"/>
  <c r="Q45" i="17"/>
  <c r="Y45" i="17"/>
  <c r="M45" i="16"/>
  <c r="U45" i="16"/>
  <c r="AA45" i="19"/>
  <c r="F45" i="18"/>
  <c r="N45" i="18"/>
  <c r="V45" i="18"/>
  <c r="F45" i="16"/>
  <c r="N45" i="16"/>
  <c r="V45" i="16"/>
  <c r="S45" i="15"/>
  <c r="C45" i="15"/>
  <c r="C45" i="19"/>
  <c r="K45" i="19"/>
  <c r="S45" i="19"/>
  <c r="C45" i="17"/>
  <c r="K45" i="17"/>
  <c r="S45" i="17"/>
  <c r="Z13" i="1"/>
  <c r="X26" i="1"/>
  <c r="Z13" i="20"/>
  <c r="X26" i="20"/>
  <c r="Z13" i="19"/>
  <c r="X26" i="19"/>
  <c r="Z13" i="18"/>
  <c r="X26" i="18"/>
  <c r="Z13" i="17"/>
  <c r="X26" i="17"/>
  <c r="Z13" i="16"/>
  <c r="X26" i="16"/>
  <c r="F45" i="12"/>
  <c r="N45" i="12"/>
  <c r="Z26" i="7"/>
  <c r="J45" i="14"/>
  <c r="X45" i="10"/>
  <c r="Z45" i="10" s="1"/>
  <c r="Z26" i="15"/>
  <c r="X45" i="13"/>
  <c r="Z26" i="13"/>
  <c r="X45" i="12"/>
  <c r="Z45" i="12" s="1"/>
  <c r="Z26" i="12"/>
  <c r="E45" i="11"/>
  <c r="F45" i="9"/>
  <c r="X44" i="4"/>
  <c r="Z37" i="4"/>
  <c r="Z37" i="19"/>
  <c r="X44" i="19"/>
  <c r="Z44" i="19" s="1"/>
  <c r="Z37" i="18"/>
  <c r="X44" i="18"/>
  <c r="Z44" i="18" s="1"/>
  <c r="Z37" i="17"/>
  <c r="Z37" i="16"/>
  <c r="D45" i="14"/>
  <c r="L45" i="14"/>
  <c r="T45" i="14"/>
  <c r="M45" i="11"/>
  <c r="AA45" i="10"/>
  <c r="G45" i="9"/>
  <c r="W45" i="9"/>
  <c r="X44" i="8"/>
  <c r="Z44" i="8" s="1"/>
  <c r="Z37" i="8"/>
  <c r="R26" i="15"/>
  <c r="R45" i="15" s="1"/>
  <c r="Z13" i="15"/>
  <c r="X44" i="15"/>
  <c r="Z44" i="15" s="1"/>
  <c r="Z37" i="15"/>
  <c r="R45" i="13"/>
  <c r="AA45" i="13"/>
  <c r="AA45" i="12"/>
  <c r="U45" i="11"/>
  <c r="C45" i="10"/>
  <c r="K45" i="10"/>
  <c r="X45" i="9"/>
  <c r="Z26" i="9"/>
  <c r="N45" i="15"/>
  <c r="X26" i="14"/>
  <c r="Z13" i="14"/>
  <c r="X45" i="11"/>
  <c r="Z45" i="11" s="1"/>
  <c r="Z26" i="11"/>
  <c r="F45" i="11"/>
  <c r="N45" i="11"/>
  <c r="V45" i="11"/>
  <c r="D45" i="10"/>
  <c r="L45" i="10"/>
  <c r="T45" i="10"/>
  <c r="X44" i="6"/>
  <c r="Z44" i="6" s="1"/>
  <c r="Z37" i="6"/>
  <c r="D26" i="15"/>
  <c r="D45" i="15" s="1"/>
  <c r="L26" i="15"/>
  <c r="L45" i="15" s="1"/>
  <c r="T26" i="15"/>
  <c r="T45" i="15" s="1"/>
  <c r="G45" i="14"/>
  <c r="O45" i="14"/>
  <c r="W45" i="14"/>
  <c r="X44" i="14"/>
  <c r="Z44" i="14" s="1"/>
  <c r="Z37" i="14"/>
  <c r="D45" i="13"/>
  <c r="L45" i="13"/>
  <c r="T45" i="13"/>
  <c r="D45" i="12"/>
  <c r="L45" i="12"/>
  <c r="T45" i="12"/>
  <c r="G45" i="11"/>
  <c r="O45" i="11"/>
  <c r="W45" i="11"/>
  <c r="E45" i="10"/>
  <c r="M45" i="10"/>
  <c r="U45" i="10"/>
  <c r="Y26" i="10"/>
  <c r="Y45" i="10" s="1"/>
  <c r="R45" i="9"/>
  <c r="AA44" i="9"/>
  <c r="AA45" i="9" s="1"/>
  <c r="V45" i="6"/>
  <c r="Z26" i="5"/>
  <c r="Z26" i="4"/>
  <c r="L45" i="2"/>
  <c r="T45" i="2"/>
  <c r="H45" i="8"/>
  <c r="X44" i="3"/>
  <c r="Z37" i="3"/>
  <c r="F45" i="2"/>
  <c r="Z13" i="13"/>
  <c r="Z13" i="12"/>
  <c r="Z13" i="11"/>
  <c r="G45" i="8"/>
  <c r="I45" i="8"/>
  <c r="H45" i="6"/>
  <c r="P45" i="6"/>
  <c r="X45" i="6"/>
  <c r="Z26" i="6"/>
  <c r="J45" i="5"/>
  <c r="R45" i="5"/>
  <c r="AA45" i="4"/>
  <c r="K45" i="8"/>
  <c r="D45" i="7"/>
  <c r="L45" i="7"/>
  <c r="T45" i="7"/>
  <c r="X44" i="7"/>
  <c r="Z44" i="7" s="1"/>
  <c r="Z37" i="7"/>
  <c r="C45" i="5"/>
  <c r="K45" i="5"/>
  <c r="S45" i="5"/>
  <c r="AA45" i="5"/>
  <c r="Y45" i="3"/>
  <c r="Z26" i="3"/>
  <c r="X44" i="2"/>
  <c r="Z37" i="2"/>
  <c r="G44" i="9"/>
  <c r="O44" i="9"/>
  <c r="O45" i="9" s="1"/>
  <c r="W44" i="9"/>
  <c r="P45" i="8"/>
  <c r="J45" i="6"/>
  <c r="R45" i="6"/>
  <c r="D45" i="4"/>
  <c r="L45" i="4"/>
  <c r="T45" i="4"/>
  <c r="AA45" i="3"/>
  <c r="J45" i="3"/>
  <c r="R45" i="3"/>
  <c r="Z37" i="13"/>
  <c r="Z37" i="12"/>
  <c r="Z37" i="11"/>
  <c r="J45" i="8"/>
  <c r="R45" i="8"/>
  <c r="Q45" i="8"/>
  <c r="F45" i="7"/>
  <c r="N45" i="7"/>
  <c r="V45" i="7"/>
  <c r="C45" i="6"/>
  <c r="K45" i="6"/>
  <c r="S45" i="6"/>
  <c r="D45" i="5"/>
  <c r="L45" i="5"/>
  <c r="T45" i="5"/>
  <c r="X44" i="5"/>
  <c r="Z44" i="5" s="1"/>
  <c r="Z37" i="5"/>
  <c r="F45" i="4"/>
  <c r="V45" i="4"/>
  <c r="Y45" i="2"/>
  <c r="Z26" i="2"/>
  <c r="G44" i="8"/>
  <c r="O44" i="8"/>
  <c r="O45" i="8" s="1"/>
  <c r="W44" i="8"/>
  <c r="W45" i="8" s="1"/>
  <c r="G45" i="7"/>
  <c r="O45" i="7"/>
  <c r="W45" i="7"/>
  <c r="F45" i="5"/>
  <c r="N45" i="5"/>
  <c r="L45" i="3"/>
  <c r="T45" i="3"/>
  <c r="AA45" i="2"/>
  <c r="Z26" i="8"/>
  <c r="Z43" i="6"/>
  <c r="Z43" i="2"/>
  <c r="Z13" i="7"/>
  <c r="Z44" i="9" l="1"/>
  <c r="U45" i="9"/>
  <c r="M45" i="9"/>
  <c r="P45" i="18"/>
  <c r="I45" i="9"/>
  <c r="H45" i="18"/>
  <c r="Z45" i="13"/>
  <c r="Z45" i="6"/>
  <c r="X45" i="16"/>
  <c r="Z45" i="16" s="1"/>
  <c r="Z26" i="16"/>
  <c r="Z44" i="2"/>
  <c r="X45" i="2"/>
  <c r="Z45" i="2" s="1"/>
  <c r="Z45" i="9"/>
  <c r="Z26" i="10"/>
  <c r="X45" i="20"/>
  <c r="Z45" i="20" s="1"/>
  <c r="Z26" i="20"/>
  <c r="X45" i="17"/>
  <c r="Z45" i="17" s="1"/>
  <c r="Z26" i="17"/>
  <c r="X45" i="1"/>
  <c r="Z45" i="1" s="1"/>
  <c r="Z26" i="1"/>
  <c r="X45" i="7"/>
  <c r="Z45" i="7" s="1"/>
  <c r="X45" i="18"/>
  <c r="Z45" i="18" s="1"/>
  <c r="Z26" i="18"/>
  <c r="X45" i="5"/>
  <c r="Z45" i="5" s="1"/>
  <c r="Z44" i="3"/>
  <c r="X45" i="3"/>
  <c r="Z45" i="3" s="1"/>
  <c r="X45" i="14"/>
  <c r="Z45" i="14" s="1"/>
  <c r="Z26" i="14"/>
  <c r="X45" i="8"/>
  <c r="Z45" i="8" s="1"/>
  <c r="X45" i="19"/>
  <c r="Z45" i="19" s="1"/>
  <c r="Z26" i="19"/>
  <c r="Z44" i="4"/>
  <c r="X45" i="4"/>
  <c r="Z45" i="4" s="1"/>
  <c r="X45" i="15"/>
  <c r="Z45" i="15" s="1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<sst xmlns="http://schemas.openxmlformats.org/spreadsheetml/2006/main" count="2600" uniqueCount="99">
  <si>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</si>
  <si>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</si>
  <si>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</si>
  <si>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</si>
  <si>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</si>
  <si>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</si>
  <si>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</si>
  <si>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</si>
  <si>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</si>
  <si>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</si>
  <si>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</si>
  <si>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</si>
  <si>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</si>
  <si>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</si>
  <si>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</si>
  <si>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</si>
  <si>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</si>
  <si>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</si>
  <si>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</si>
  <si>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</si>
  <si>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</si>
  <si>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</si>
  <si>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</si>
  <si>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</si>
  <si>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</si>
  <si>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</si>
  <si>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</si>
  <si>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</si>
  <si>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</si>
  <si>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</si>
  <si>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</si>
  <si>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</si>
  <si>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</si>
  <si>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</si>
  <si>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</si>
  <si>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</si>
  <si>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</si>
  <si>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</si>
  <si>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</si>
  <si>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</si>
  <si>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</si>
  <si>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</si>
  <si>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</si>
  <si>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</si>
  <si>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</si>
  <si>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</si>
  <si>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</si>
  <si>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</si>
  <si>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</si>
  <si>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</si>
  <si>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</si>
  <si>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</si>
  <si>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</si>
  <si>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</si>
  <si>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</si>
  <si>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</si>
  <si>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</si>
  <si>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</si>
  <si>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</si>
  <si>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</si>
  <si>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</si>
  <si>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</si>
  <si>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</si>
  <si>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</si>
  <si>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</si>
  <si>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</si>
  <si>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</si>
  <si>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</si>
  <si>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</si>
  <si>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</si>
  <si>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</si>
  <si>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</si>
  <si>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</si>
  <si>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</si>
  <si>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</si>
  <si>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</si>
  <si>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Water management                                   ) for 2nd Quarter ended 31 December 2024 (Figures Finalised as at 2025/01/29)</t>
  </si>
  <si>
    <t>Gauteng: Mogale City (GT481) - Table C6 Quarterly Budget Statement - Financial Position ( Water management                                   ) for 2nd Quarter ended 31 December 2024 (Figures Finalised as at 2025/01/29)</t>
  </si>
  <si>
    <t>Kwazulu-Natal: Msunduzi (KZN225) - Table C6 Quarterly Budget Statement - Financial Position ( Water management                                   ) for 2nd Quarter ended 31 December 2024 (Figures Finalised as at 2025/01/29)</t>
  </si>
  <si>
    <t>Kwazulu-Natal: Newcastle (KZN252) - Table C6 Quarterly Budget Statement - Financial Position ( Water management                                   ) for 2nd Quarter ended 31 December 2024 (Figures Finalised as at 2025/01/29)</t>
  </si>
  <si>
    <t>Kwazulu-Natal: uMhlathuze (KZN282) - Table C6 Quarterly Budget Statement - Financial Position ( Water management                                   ) for 2nd Quarter ended 31 December 2024 (Figures Finalised as at 2025/01/29)</t>
  </si>
  <si>
    <t>Limpopo: Polokwane (LIM354) - Table C6 Quarterly Budget Statement - Financial Position ( Water management                                   ) for 2nd Quarter ended 31 December 2024 (Figures Finalised as at 2025/01/29)</t>
  </si>
  <si>
    <t>Mpumalanga: Govan Mbeki (MP307) - Table C6 Quarterly Budget Statement - Financial Position ( Water management                                   ) for 2nd Quarter ended 31 December 2024 (Figures Finalised as at 2025/01/29)</t>
  </si>
  <si>
    <t>Mpumalanga: Emalahleni (MP) (MP312) - Table C6 Quarterly Budget Statement - Financial Position ( Water management                                   ) for 2nd Quarter ended 31 December 2024 (Figures Finalised as at 2025/01/29)</t>
  </si>
  <si>
    <t>Mpumalanga: Steve Tshwete (MP313) - Table C6 Quarterly Budget Statement - Financial Position ( Water management                                   ) for 2nd Quarter ended 31 December 2024 (Figures Finalised as at 2025/01/29)</t>
  </si>
  <si>
    <t>Mpumalanga: City of Mbombela (MP326) - Table C6 Quarterly Budget Statement - Financial Position ( Water management                                   ) for 2nd Quarter ended 31 December 2024 (Figures Finalised as at 2025/01/29)</t>
  </si>
  <si>
    <t>Northern Cape: Sol Plaatje (NC091) - Table C6 Quarterly Budget Statement - Financial Position ( Water management                                   ) for 2nd Quarter ended 31 December 2024 (Figures Finalised as at 2025/01/29)</t>
  </si>
  <si>
    <t>North West: Madibeng (NW372) - Table C6 Quarterly Budget Statement - Financial Position ( Water management                                   ) for 2nd Quarter ended 31 December 2024 (Figures Finalised as at 2025/01/29)</t>
  </si>
  <si>
    <t>North West: Rustenburg (NW373) - Table C6 Quarterly Budget Statement - Financial Position ( Water management                                   ) for 2nd Quarter ended 31 December 2024 (Figures Finalised as at 2025/01/29)</t>
  </si>
  <si>
    <t>North West: City of Matlosana (NW403) - Table C6 Quarterly Budget Statement - Financial Position ( Water management                                   ) for 2nd Quarter ended 31 December 2024 (Figures Finalised as at 2025/01/29)</t>
  </si>
  <si>
    <t>North West: J B Marks (NW405) - Table C6 Quarterly Budget Statement - Financial Position ( Water management                                   ) for 2nd Quarter ended 31 December 2024 (Figures Finalised as at 2025/01/29)</t>
  </si>
  <si>
    <t>Western Cape: Drakenstein (WC023) - Table C6 Quarterly Budget Statement - Financial Position ( Water management                                   ) for 2nd Quarter ended 31 December 2024 (Figures Finalised as at 2025/01/29)</t>
  </si>
  <si>
    <t>Western Cape: Stellenbosch (WC024) - Table C6 Quarterly Budget Statement - Financial Position ( Water management                                   ) for 2nd Quarter ended 31 December 2024 (Figures Finalised as at 2025/01/29)</t>
  </si>
  <si>
    <t>Western Cape: George (WC044) - Table C6 Quarterly Budget Statement - Financial Position ( Water management                                   ) for 2nd Quarter ended 31 December 2024 (Figures Finalised as at 2025/01/29)</t>
  </si>
  <si>
    <t>Summary - Table C6 Quarterly Budget Statement - Financial Position ( Water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</si>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</sst>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-2255621455</v>
      </c>
      <c r="D6" s="18"/>
      <c r="E6" s="19">
        <v>774095692</v>
      </c>
      <c r="F6" s="20">
        <v>950528098</v>
      </c>
      <c r="G6" s="20">
        <v>-2386034495</v>
      </c>
      <c r="H6" s="20">
        <v>-158823675</v>
      </c>
      <c r="I6" s="20">
        <v>-1072668686</v>
      </c>
      <c r="J6" s="20">
        <v>-3617526856</v>
      </c>
      <c r="K6" s="20">
        <v>-367051802</v>
      </c>
      <c r="L6" s="20">
        <v>248178796</v>
      </c>
      <c r="M6" s="20">
        <v>-99630160</v>
      </c>
      <c r="N6" s="20">
        <v>-218503166</v>
      </c>
      <c r="O6" s="20"/>
      <c r="P6" s="20"/>
      <c r="Q6" s="20"/>
      <c r="R6" s="20"/>
      <c r="S6" s="20"/>
      <c r="T6" s="20"/>
      <c r="U6" s="20"/>
      <c r="V6" s="20"/>
      <c r="W6" s="20">
        <v>-3836030022</v>
      </c>
      <c r="X6" s="20">
        <v>-61586597</v>
      </c>
      <c r="Y6" s="20">
        <v>-3774443425</v>
      </c>
      <c r="Z6" s="21">
        <v>6128.6767070439037</v>
      </c>
      <c r="AA6" s="22">
        <v>950528098</v>
      </c>
    </row>
    <row r="7" spans="1:27" x14ac:dyDescent="0.25">
      <c r="A7" s="23" t="s">
        <v>35</v>
      </c>
      <c r="B7" s="17" t="s">
        <v>32</v>
      </c>
      <c r="C7" s="18">
        <v>586215034</v>
      </c>
      <c r="D7" s="18"/>
      <c r="E7" s="19">
        <v>7293423836</v>
      </c>
      <c r="F7" s="20">
        <v>7222465889</v>
      </c>
      <c r="G7" s="20">
        <v>6279436834</v>
      </c>
      <c r="H7" s="20">
        <v>-2957082314</v>
      </c>
      <c r="I7" s="20">
        <v>1160531433</v>
      </c>
      <c r="J7" s="20">
        <v>4482885953</v>
      </c>
      <c r="K7" s="20">
        <v>413971390</v>
      </c>
      <c r="L7" s="20">
        <v>289221700</v>
      </c>
      <c r="M7" s="20">
        <v>23356106</v>
      </c>
      <c r="N7" s="20">
        <v>726549196</v>
      </c>
      <c r="O7" s="20"/>
      <c r="P7" s="20"/>
      <c r="Q7" s="20"/>
      <c r="R7" s="20"/>
      <c r="S7" s="20"/>
      <c r="T7" s="20"/>
      <c r="U7" s="20"/>
      <c r="V7" s="20"/>
      <c r="W7" s="20">
        <v>5209435149</v>
      </c>
      <c r="X7" s="20">
        <v>4137984728</v>
      </c>
      <c r="Y7" s="20">
        <v>1071450421</v>
      </c>
      <c r="Z7" s="21">
        <v>25.893049187686611</v>
      </c>
      <c r="AA7" s="22">
        <v>7222465889</v>
      </c>
    </row>
    <row r="8" spans="1:27" x14ac:dyDescent="0.25">
      <c r="A8" s="23" t="s">
        <v>36</v>
      </c>
      <c r="B8" s="17" t="s">
        <v>32</v>
      </c>
      <c r="C8" s="18">
        <v>8300943</v>
      </c>
      <c r="D8" s="18"/>
      <c r="E8" s="19">
        <v>-278766301</v>
      </c>
      <c r="F8" s="20">
        <v>-278777503</v>
      </c>
      <c r="G8" s="20">
        <v>24404482</v>
      </c>
      <c r="H8" s="20">
        <v>-15045038</v>
      </c>
      <c r="I8" s="20">
        <v>13387416</v>
      </c>
      <c r="J8" s="20">
        <v>22746860</v>
      </c>
      <c r="K8" s="20">
        <v>710550</v>
      </c>
      <c r="L8" s="20">
        <v>761672</v>
      </c>
      <c r="M8" s="20">
        <v>786151</v>
      </c>
      <c r="N8" s="20">
        <v>2258373</v>
      </c>
      <c r="O8" s="20"/>
      <c r="P8" s="20"/>
      <c r="Q8" s="20"/>
      <c r="R8" s="20"/>
      <c r="S8" s="20"/>
      <c r="T8" s="20"/>
      <c r="U8" s="20"/>
      <c r="V8" s="20"/>
      <c r="W8" s="20">
        <v>25005233</v>
      </c>
      <c r="X8" s="20">
        <v>-101356933</v>
      </c>
      <c r="Y8" s="20">
        <v>126362166</v>
      </c>
      <c r="Z8" s="21">
        <v>-124.67047123456271</v>
      </c>
      <c r="AA8" s="22">
        <v>-278777503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-76967796</v>
      </c>
      <c r="D10" s="18"/>
      <c r="E10" s="19">
        <v>-992558922</v>
      </c>
      <c r="F10" s="20">
        <v>-958201228</v>
      </c>
      <c r="G10" s="20">
        <v>-445941759</v>
      </c>
      <c r="H10" s="20">
        <v>323332217</v>
      </c>
      <c r="I10" s="20">
        <v>-31211325</v>
      </c>
      <c r="J10" s="20">
        <v>-153820867</v>
      </c>
      <c r="K10" s="20">
        <v>-105966131</v>
      </c>
      <c r="L10" s="20">
        <v>890012157</v>
      </c>
      <c r="M10" s="20">
        <v>-954457412</v>
      </c>
      <c r="N10" s="20">
        <v>-170411386</v>
      </c>
      <c r="O10" s="20"/>
      <c r="P10" s="20"/>
      <c r="Q10" s="20"/>
      <c r="R10" s="20"/>
      <c r="S10" s="20"/>
      <c r="T10" s="20"/>
      <c r="U10" s="20"/>
      <c r="V10" s="20"/>
      <c r="W10" s="20">
        <v>-324232253</v>
      </c>
      <c r="X10" s="20">
        <v>-551599357</v>
      </c>
      <c r="Y10" s="20">
        <v>227367104</v>
      </c>
      <c r="Z10" s="21">
        <v>-41.219610051140798</v>
      </c>
      <c r="AA10" s="22">
        <v>-958201228</v>
      </c>
    </row>
    <row r="11" spans="1:27" x14ac:dyDescent="0.25">
      <c r="A11" s="23" t="s">
        <v>39</v>
      </c>
      <c r="B11" s="17" t="s">
        <v>32</v>
      </c>
      <c r="C11" s="18">
        <v>1230308844</v>
      </c>
      <c r="D11" s="18"/>
      <c r="E11" s="19">
        <v>279001622</v>
      </c>
      <c r="F11" s="20">
        <v>318670800</v>
      </c>
      <c r="G11" s="24">
        <v>1210900011</v>
      </c>
      <c r="H11" s="24">
        <v>14855435</v>
      </c>
      <c r="I11" s="24">
        <v>186701859</v>
      </c>
      <c r="J11" s="20">
        <v>1412457305</v>
      </c>
      <c r="K11" s="24">
        <v>37547815</v>
      </c>
      <c r="L11" s="24">
        <v>-26076300</v>
      </c>
      <c r="M11" s="20">
        <v>25759653</v>
      </c>
      <c r="N11" s="24">
        <v>37231168</v>
      </c>
      <c r="O11" s="24"/>
      <c r="P11" s="24"/>
      <c r="Q11" s="20"/>
      <c r="R11" s="24"/>
      <c r="S11" s="24"/>
      <c r="T11" s="20"/>
      <c r="U11" s="24"/>
      <c r="V11" s="24"/>
      <c r="W11" s="24">
        <v>1449688473</v>
      </c>
      <c r="X11" s="20">
        <v>255608200</v>
      </c>
      <c r="Y11" s="24">
        <v>1194080273</v>
      </c>
      <c r="Z11" s="25">
        <v>467.1525690490368</v>
      </c>
      <c r="AA11" s="26">
        <v>318670800</v>
      </c>
    </row>
    <row r="12" spans="1:27" x14ac:dyDescent="0.25">
      <c r="A12" s="23" t="s">
        <v>40</v>
      </c>
      <c r="B12" s="17" t="s">
        <v>32</v>
      </c>
      <c r="C12" s="18">
        <v>-27891266</v>
      </c>
      <c r="D12" s="18"/>
      <c r="E12" s="19">
        <v>-30695292</v>
      </c>
      <c r="F12" s="20">
        <v>-30695292</v>
      </c>
      <c r="G12" s="20">
        <v>-43902940</v>
      </c>
      <c r="H12" s="20"/>
      <c r="I12" s="20"/>
      <c r="J12" s="20">
        <v>-43902940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-43902940</v>
      </c>
      <c r="X12" s="20">
        <v>-20417196</v>
      </c>
      <c r="Y12" s="20">
        <v>-23485744</v>
      </c>
      <c r="Z12" s="21">
        <v>115.02923320126818</v>
      </c>
      <c r="AA12" s="22">
        <v>-30695292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-535655696</v>
      </c>
      <c r="D13" s="29">
        <f>SUM(D6:D12)</f>
        <v>0</v>
      </c>
      <c r="E13" s="30">
        <f t="shared" si="0"/>
        <v>7044500635</v>
      </c>
      <c r="F13" s="31">
        <f t="shared" si="0"/>
        <v>7223990764</v>
      </c>
      <c r="G13" s="31">
        <f t="shared" si="0"/>
        <v>4638862133</v>
      </c>
      <c r="H13" s="31">
        <f t="shared" si="0"/>
        <v>-2792763375</v>
      </c>
      <c r="I13" s="31">
        <f t="shared" si="0"/>
        <v>256740697</v>
      </c>
      <c r="J13" s="31">
        <f t="shared" si="0"/>
        <v>2102839455</v>
      </c>
      <c r="K13" s="31">
        <f t="shared" si="0"/>
        <v>-20788178</v>
      </c>
      <c r="L13" s="31">
        <f t="shared" si="0"/>
        <v>1402098025</v>
      </c>
      <c r="M13" s="31">
        <f t="shared" si="0"/>
        <v>-1004185662</v>
      </c>
      <c r="N13" s="31">
        <f t="shared" si="0"/>
        <v>377124185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2479963640</v>
      </c>
      <c r="X13" s="31">
        <f t="shared" si="0"/>
        <v>3658632845</v>
      </c>
      <c r="Y13" s="31">
        <f t="shared" si="0"/>
        <v>-1178669205</v>
      </c>
      <c r="Z13" s="32">
        <f>+IF(X13&lt;&gt;0,+(Y13/X13)*100,0)</f>
        <v>-32.216110632987004</v>
      </c>
      <c r="AA13" s="33">
        <f>SUM(AA6:AA12)</f>
        <v>7223990764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15382306068</v>
      </c>
      <c r="D17" s="18"/>
      <c r="E17" s="19">
        <v>10273874123</v>
      </c>
      <c r="F17" s="20">
        <v>10288011719</v>
      </c>
      <c r="G17" s="24">
        <v>9564128713</v>
      </c>
      <c r="H17" s="24">
        <v>1785085072</v>
      </c>
      <c r="I17" s="24">
        <v>742330758</v>
      </c>
      <c r="J17" s="20">
        <v>12091544543</v>
      </c>
      <c r="K17" s="24">
        <v>168798597</v>
      </c>
      <c r="L17" s="24">
        <v>58417611</v>
      </c>
      <c r="M17" s="20">
        <v>182123993</v>
      </c>
      <c r="N17" s="24">
        <v>409340201</v>
      </c>
      <c r="O17" s="24"/>
      <c r="P17" s="24"/>
      <c r="Q17" s="20"/>
      <c r="R17" s="24"/>
      <c r="S17" s="24"/>
      <c r="T17" s="20"/>
      <c r="U17" s="24"/>
      <c r="V17" s="24"/>
      <c r="W17" s="24">
        <v>12500884744</v>
      </c>
      <c r="X17" s="20">
        <v>7685887475</v>
      </c>
      <c r="Y17" s="24">
        <v>4814997269</v>
      </c>
      <c r="Z17" s="25">
        <v>62.647251663022821</v>
      </c>
      <c r="AA17" s="26">
        <v>10288011719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1039169</v>
      </c>
      <c r="D21" s="18"/>
      <c r="E21" s="19">
        <v>-221154</v>
      </c>
      <c r="F21" s="20">
        <v>153299</v>
      </c>
      <c r="G21" s="20">
        <v>-6839</v>
      </c>
      <c r="H21" s="20">
        <v>-21290</v>
      </c>
      <c r="I21" s="20">
        <v>149048</v>
      </c>
      <c r="J21" s="20">
        <v>120919</v>
      </c>
      <c r="K21" s="20">
        <v>741723</v>
      </c>
      <c r="L21" s="20">
        <v>-9776</v>
      </c>
      <c r="M21" s="20">
        <v>-10102</v>
      </c>
      <c r="N21" s="20">
        <v>721845</v>
      </c>
      <c r="O21" s="20"/>
      <c r="P21" s="20"/>
      <c r="Q21" s="20"/>
      <c r="R21" s="20"/>
      <c r="S21" s="20"/>
      <c r="T21" s="20"/>
      <c r="U21" s="20"/>
      <c r="V21" s="20"/>
      <c r="W21" s="20">
        <v>842764</v>
      </c>
      <c r="X21" s="20">
        <v>219851</v>
      </c>
      <c r="Y21" s="20">
        <v>622913</v>
      </c>
      <c r="Z21" s="21">
        <v>283.33416723144313</v>
      </c>
      <c r="AA21" s="22">
        <v>153299</v>
      </c>
    </row>
    <row r="22" spans="1:27" x14ac:dyDescent="0.25">
      <c r="A22" s="23" t="s">
        <v>35</v>
      </c>
      <c r="B22" s="17" t="s">
        <v>32</v>
      </c>
      <c r="C22" s="18">
        <v>14669</v>
      </c>
      <c r="D22" s="18"/>
      <c r="E22" s="19"/>
      <c r="F22" s="20"/>
      <c r="G22" s="20">
        <v>-1025638</v>
      </c>
      <c r="H22" s="20">
        <v>1219902</v>
      </c>
      <c r="I22" s="20">
        <v>-147405</v>
      </c>
      <c r="J22" s="20">
        <v>46859</v>
      </c>
      <c r="K22" s="20">
        <v>3966</v>
      </c>
      <c r="L22" s="20">
        <v>4502</v>
      </c>
      <c r="M22" s="20">
        <v>-47354</v>
      </c>
      <c r="N22" s="20">
        <v>-38886</v>
      </c>
      <c r="O22" s="20"/>
      <c r="P22" s="20"/>
      <c r="Q22" s="20"/>
      <c r="R22" s="20"/>
      <c r="S22" s="20"/>
      <c r="T22" s="20"/>
      <c r="U22" s="20"/>
      <c r="V22" s="20"/>
      <c r="W22" s="20">
        <v>7973</v>
      </c>
      <c r="X22" s="20"/>
      <c r="Y22" s="20">
        <v>7973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15383257933</v>
      </c>
      <c r="D25" s="29">
        <f t="shared" ref="D25:Y25" si="1">SUM(D15:D24)</f>
        <v>0</v>
      </c>
      <c r="E25" s="35">
        <f t="shared" si="1"/>
        <v>10273652969</v>
      </c>
      <c r="F25" s="36">
        <f t="shared" si="1"/>
        <v>10288165018</v>
      </c>
      <c r="G25" s="36">
        <f t="shared" si="1"/>
        <v>9562994263</v>
      </c>
      <c r="H25" s="36">
        <f t="shared" si="1"/>
        <v>1786283684</v>
      </c>
      <c r="I25" s="36">
        <f t="shared" si="1"/>
        <v>742332401</v>
      </c>
      <c r="J25" s="36">
        <f t="shared" si="1"/>
        <v>12091610348</v>
      </c>
      <c r="K25" s="36">
        <f t="shared" si="1"/>
        <v>169544286</v>
      </c>
      <c r="L25" s="36">
        <f t="shared" si="1"/>
        <v>58412337</v>
      </c>
      <c r="M25" s="36">
        <f t="shared" si="1"/>
        <v>182066537</v>
      </c>
      <c r="N25" s="36">
        <f t="shared" si="1"/>
        <v>410023160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12501633508</v>
      </c>
      <c r="X25" s="36">
        <f t="shared" si="1"/>
        <v>7686107326</v>
      </c>
      <c r="Y25" s="36">
        <f t="shared" si="1"/>
        <v>4815526182</v>
      </c>
      <c r="Z25" s="37">
        <f>+IF(X25&lt;&gt;0,+(Y25/X25)*100,0)</f>
        <v>62.652341136460478</v>
      </c>
      <c r="AA25" s="38">
        <f>SUM(AA15:AA24)</f>
        <v>10288165018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14847602237</v>
      </c>
      <c r="D26" s="29">
        <f>+D13+D25</f>
        <v>0</v>
      </c>
      <c r="E26" s="30">
        <f t="shared" si="2"/>
        <v>17318153604</v>
      </c>
      <c r="F26" s="31">
        <f t="shared" si="2"/>
        <v>17512155782</v>
      </c>
      <c r="G26" s="31">
        <f t="shared" si="2"/>
        <v>14201856396</v>
      </c>
      <c r="H26" s="31">
        <f t="shared" si="2"/>
        <v>-1006479691</v>
      </c>
      <c r="I26" s="31">
        <f t="shared" si="2"/>
        <v>999073098</v>
      </c>
      <c r="J26" s="31">
        <f t="shared" si="2"/>
        <v>14194449803</v>
      </c>
      <c r="K26" s="31">
        <f t="shared" si="2"/>
        <v>148756108</v>
      </c>
      <c r="L26" s="31">
        <f t="shared" si="2"/>
        <v>1460510362</v>
      </c>
      <c r="M26" s="31">
        <f t="shared" si="2"/>
        <v>-822119125</v>
      </c>
      <c r="N26" s="31">
        <f t="shared" si="2"/>
        <v>787147345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14981597148</v>
      </c>
      <c r="X26" s="31">
        <f t="shared" si="2"/>
        <v>11344740171</v>
      </c>
      <c r="Y26" s="31">
        <f t="shared" si="2"/>
        <v>3636856977</v>
      </c>
      <c r="Z26" s="32">
        <f>+IF(X26&lt;&gt;0,+(Y26/X26)*100,0)</f>
        <v>32.057648938463288</v>
      </c>
      <c r="AA26" s="33">
        <f>+AA13+AA25</f>
        <v>17512155782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29613026</v>
      </c>
      <c r="D30" s="18"/>
      <c r="E30" s="19"/>
      <c r="F30" s="20"/>
      <c r="G30" s="20">
        <v>29613026</v>
      </c>
      <c r="H30" s="20"/>
      <c r="I30" s="20">
        <v>-2235048</v>
      </c>
      <c r="J30" s="20">
        <v>27377978</v>
      </c>
      <c r="K30" s="20"/>
      <c r="L30" s="20"/>
      <c r="M30" s="20">
        <v>-3886900</v>
      </c>
      <c r="N30" s="20">
        <v>-3886900</v>
      </c>
      <c r="O30" s="20"/>
      <c r="P30" s="20"/>
      <c r="Q30" s="20"/>
      <c r="R30" s="20"/>
      <c r="S30" s="20"/>
      <c r="T30" s="20"/>
      <c r="U30" s="20"/>
      <c r="V30" s="20"/>
      <c r="W30" s="20">
        <v>23491078</v>
      </c>
      <c r="X30" s="20"/>
      <c r="Y30" s="20">
        <v>23491078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148339504</v>
      </c>
      <c r="D31" s="18"/>
      <c r="E31" s="19">
        <v>124464923</v>
      </c>
      <c r="F31" s="20">
        <v>123889964</v>
      </c>
      <c r="G31" s="20">
        <v>148030936</v>
      </c>
      <c r="H31" s="20">
        <v>829441</v>
      </c>
      <c r="I31" s="20">
        <v>995198</v>
      </c>
      <c r="J31" s="20">
        <v>149855575</v>
      </c>
      <c r="K31" s="20">
        <v>1164607</v>
      </c>
      <c r="L31" s="20">
        <v>1156939</v>
      </c>
      <c r="M31" s="20">
        <v>618517</v>
      </c>
      <c r="N31" s="20">
        <v>2940063</v>
      </c>
      <c r="O31" s="20"/>
      <c r="P31" s="20"/>
      <c r="Q31" s="20"/>
      <c r="R31" s="20"/>
      <c r="S31" s="20"/>
      <c r="T31" s="20"/>
      <c r="U31" s="20"/>
      <c r="V31" s="20"/>
      <c r="W31" s="20">
        <v>152795638</v>
      </c>
      <c r="X31" s="20">
        <v>90922851</v>
      </c>
      <c r="Y31" s="20">
        <v>61872787</v>
      </c>
      <c r="Z31" s="21">
        <v>68.049765619426083</v>
      </c>
      <c r="AA31" s="22">
        <v>123889964</v>
      </c>
    </row>
    <row r="32" spans="1:27" x14ac:dyDescent="0.25">
      <c r="A32" s="23" t="s">
        <v>59</v>
      </c>
      <c r="B32" s="17" t="s">
        <v>32</v>
      </c>
      <c r="C32" s="18">
        <v>2851843380</v>
      </c>
      <c r="D32" s="18"/>
      <c r="E32" s="19">
        <v>468324791</v>
      </c>
      <c r="F32" s="20">
        <v>630894215</v>
      </c>
      <c r="G32" s="20">
        <v>1433381856</v>
      </c>
      <c r="H32" s="20">
        <v>246182007</v>
      </c>
      <c r="I32" s="20">
        <v>461233115</v>
      </c>
      <c r="J32" s="20">
        <v>2140796978</v>
      </c>
      <c r="K32" s="20">
        <v>142646436</v>
      </c>
      <c r="L32" s="20">
        <v>-272328481</v>
      </c>
      <c r="M32" s="20">
        <v>512724255</v>
      </c>
      <c r="N32" s="20">
        <v>383042210</v>
      </c>
      <c r="O32" s="20"/>
      <c r="P32" s="20"/>
      <c r="Q32" s="20"/>
      <c r="R32" s="20"/>
      <c r="S32" s="20"/>
      <c r="T32" s="20"/>
      <c r="U32" s="20"/>
      <c r="V32" s="20"/>
      <c r="W32" s="20">
        <v>2523839188</v>
      </c>
      <c r="X32" s="20">
        <v>364193711</v>
      </c>
      <c r="Y32" s="20">
        <v>2159645477</v>
      </c>
      <c r="Z32" s="21">
        <v>592.99362173774603</v>
      </c>
      <c r="AA32" s="22">
        <v>630894215</v>
      </c>
    </row>
    <row r="33" spans="1:27" x14ac:dyDescent="0.25">
      <c r="A33" s="23" t="s">
        <v>60</v>
      </c>
      <c r="B33" s="17" t="s">
        <v>32</v>
      </c>
      <c r="C33" s="18">
        <v>-583848042</v>
      </c>
      <c r="D33" s="18"/>
      <c r="E33" s="19">
        <v>-451279501</v>
      </c>
      <c r="F33" s="20">
        <v>-562823735</v>
      </c>
      <c r="G33" s="20">
        <v>78296434</v>
      </c>
      <c r="H33" s="20">
        <v>1849302</v>
      </c>
      <c r="I33" s="20">
        <v>-461774030</v>
      </c>
      <c r="J33" s="20">
        <v>-381628294</v>
      </c>
      <c r="K33" s="20">
        <v>-37242098</v>
      </c>
      <c r="L33" s="20">
        <v>-211209322</v>
      </c>
      <c r="M33" s="20">
        <v>-93618016</v>
      </c>
      <c r="N33" s="20">
        <v>-342069436</v>
      </c>
      <c r="O33" s="20"/>
      <c r="P33" s="20"/>
      <c r="Q33" s="20"/>
      <c r="R33" s="20"/>
      <c r="S33" s="20"/>
      <c r="T33" s="20"/>
      <c r="U33" s="20"/>
      <c r="V33" s="20"/>
      <c r="W33" s="20">
        <v>-723697730</v>
      </c>
      <c r="X33" s="20">
        <v>-234818311</v>
      </c>
      <c r="Y33" s="20">
        <v>-488879419</v>
      </c>
      <c r="Z33" s="21">
        <v>208.1947599904166</v>
      </c>
      <c r="AA33" s="22">
        <v>-562823735</v>
      </c>
    </row>
    <row r="34" spans="1:27" x14ac:dyDescent="0.25">
      <c r="A34" s="23" t="s">
        <v>61</v>
      </c>
      <c r="B34" s="17" t="s">
        <v>32</v>
      </c>
      <c r="C34" s="18">
        <v>97488</v>
      </c>
      <c r="D34" s="18"/>
      <c r="E34" s="19">
        <v>-390000</v>
      </c>
      <c r="F34" s="20">
        <v>-390200</v>
      </c>
      <c r="G34" s="20">
        <v>-722851</v>
      </c>
      <c r="H34" s="20">
        <v>820339</v>
      </c>
      <c r="I34" s="20"/>
      <c r="J34" s="20">
        <v>97488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97488</v>
      </c>
      <c r="X34" s="20">
        <v>-195029</v>
      </c>
      <c r="Y34" s="20">
        <v>292517</v>
      </c>
      <c r="Z34" s="21">
        <v>-149.98641227714853</v>
      </c>
      <c r="AA34" s="22">
        <v>-390200</v>
      </c>
    </row>
    <row r="35" spans="1:27" x14ac:dyDescent="0.25">
      <c r="A35" s="23" t="s">
        <v>39</v>
      </c>
      <c r="B35" s="17" t="s">
        <v>32</v>
      </c>
      <c r="C35" s="18">
        <v>912379341</v>
      </c>
      <c r="D35" s="18"/>
      <c r="E35" s="19">
        <v>343984484</v>
      </c>
      <c r="F35" s="20">
        <v>316956911</v>
      </c>
      <c r="G35" s="20">
        <v>1089986116</v>
      </c>
      <c r="H35" s="20">
        <v>32504436</v>
      </c>
      <c r="I35" s="20">
        <v>30218308</v>
      </c>
      <c r="J35" s="20">
        <v>1152708860</v>
      </c>
      <c r="K35" s="20">
        <v>35354296</v>
      </c>
      <c r="L35" s="20">
        <v>40722074</v>
      </c>
      <c r="M35" s="20">
        <v>40089563</v>
      </c>
      <c r="N35" s="20">
        <v>116165933</v>
      </c>
      <c r="O35" s="20"/>
      <c r="P35" s="20"/>
      <c r="Q35" s="20"/>
      <c r="R35" s="20"/>
      <c r="S35" s="20"/>
      <c r="T35" s="20"/>
      <c r="U35" s="20"/>
      <c r="V35" s="20"/>
      <c r="W35" s="20">
        <v>1268874793</v>
      </c>
      <c r="X35" s="20">
        <v>262149175</v>
      </c>
      <c r="Y35" s="20">
        <v>1006725618</v>
      </c>
      <c r="Z35" s="21">
        <v>384.02776510740495</v>
      </c>
      <c r="AA35" s="22">
        <v>316956911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3358424697</v>
      </c>
      <c r="D37" s="29">
        <f t="shared" ref="D37:Y37" si="3">SUM(D29:D36)</f>
        <v>0</v>
      </c>
      <c r="E37" s="30">
        <f t="shared" si="3"/>
        <v>485104697</v>
      </c>
      <c r="F37" s="31">
        <f t="shared" si="3"/>
        <v>508527155</v>
      </c>
      <c r="G37" s="31">
        <f t="shared" si="3"/>
        <v>2778585517</v>
      </c>
      <c r="H37" s="31">
        <f t="shared" si="3"/>
        <v>282185525</v>
      </c>
      <c r="I37" s="31">
        <f t="shared" si="3"/>
        <v>28437543</v>
      </c>
      <c r="J37" s="31">
        <f t="shared" si="3"/>
        <v>3089208585</v>
      </c>
      <c r="K37" s="31">
        <f t="shared" si="3"/>
        <v>141923241</v>
      </c>
      <c r="L37" s="31">
        <f t="shared" si="3"/>
        <v>-441658790</v>
      </c>
      <c r="M37" s="31">
        <f t="shared" si="3"/>
        <v>455927419</v>
      </c>
      <c r="N37" s="31">
        <f t="shared" si="3"/>
        <v>156191870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3245400455</v>
      </c>
      <c r="X37" s="31">
        <f t="shared" si="3"/>
        <v>482252397</v>
      </c>
      <c r="Y37" s="31">
        <f t="shared" si="3"/>
        <v>2763148058</v>
      </c>
      <c r="Z37" s="32">
        <f>+IF(X37&lt;&gt;0,+(Y37/X37)*100,0)</f>
        <v>572.96720040978869</v>
      </c>
      <c r="AA37" s="33">
        <f>SUM(AA29:AA36)</f>
        <v>508527155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97193457</v>
      </c>
      <c r="D39" s="18"/>
      <c r="E39" s="19"/>
      <c r="F39" s="20"/>
      <c r="G39" s="20">
        <v>97193457</v>
      </c>
      <c r="H39" s="20"/>
      <c r="I39" s="20"/>
      <c r="J39" s="20">
        <v>97193457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97193457</v>
      </c>
      <c r="X39" s="20"/>
      <c r="Y39" s="20">
        <v>97193457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550380455</v>
      </c>
      <c r="F41" s="20">
        <v>550380455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298221996</v>
      </c>
      <c r="Y41" s="20">
        <v>-298221996</v>
      </c>
      <c r="Z41" s="21">
        <v>-100</v>
      </c>
      <c r="AA41" s="22">
        <v>550380455</v>
      </c>
    </row>
    <row r="42" spans="1:27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-3402300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-1700970</v>
      </c>
      <c r="Y42" s="20">
        <v>1700970</v>
      </c>
      <c r="Z42" s="21">
        <v>-100</v>
      </c>
      <c r="AA42" s="22">
        <v>-3402300</v>
      </c>
    </row>
    <row r="43" spans="1:27" x14ac:dyDescent="0.25">
      <c r="A43" s="27" t="s">
        <v>67</v>
      </c>
      <c r="B43" s="34" t="s">
        <v>32</v>
      </c>
      <c r="C43" s="29">
        <f>SUM(C39:C42)</f>
        <v>97193457</v>
      </c>
      <c r="D43" s="29">
        <f t="shared" ref="D43:Y43" si="4">SUM(D39:D42)</f>
        <v>0</v>
      </c>
      <c r="E43" s="35">
        <f t="shared" si="4"/>
        <v>546978555</v>
      </c>
      <c r="F43" s="36">
        <f t="shared" si="4"/>
        <v>546978155</v>
      </c>
      <c r="G43" s="36">
        <f t="shared" si="4"/>
        <v>97193457</v>
      </c>
      <c r="H43" s="36">
        <f t="shared" si="4"/>
        <v>0</v>
      </c>
      <c r="I43" s="36">
        <f t="shared" si="4"/>
        <v>0</v>
      </c>
      <c r="J43" s="36">
        <f t="shared" si="4"/>
        <v>97193457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97193457</v>
      </c>
      <c r="X43" s="36">
        <f t="shared" si="4"/>
        <v>296521026</v>
      </c>
      <c r="Y43" s="36">
        <f t="shared" si="4"/>
        <v>-199327569</v>
      </c>
      <c r="Z43" s="37">
        <f>+IF(X43&lt;&gt;0,+(Y43/X43)*100,0)</f>
        <v>-67.222069102108122</v>
      </c>
      <c r="AA43" s="38">
        <f>SUM(AA39:AA42)</f>
        <v>546978155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3455618154</v>
      </c>
      <c r="D44" s="29">
        <f>+D37+D43</f>
        <v>0</v>
      </c>
      <c r="E44" s="30">
        <f t="shared" si="5"/>
        <v>1032083252</v>
      </c>
      <c r="F44" s="31">
        <f t="shared" si="5"/>
        <v>1055505310</v>
      </c>
      <c r="G44" s="31">
        <f t="shared" si="5"/>
        <v>2875778974</v>
      </c>
      <c r="H44" s="31">
        <f t="shared" si="5"/>
        <v>282185525</v>
      </c>
      <c r="I44" s="31">
        <f t="shared" si="5"/>
        <v>28437543</v>
      </c>
      <c r="J44" s="31">
        <f t="shared" si="5"/>
        <v>3186402042</v>
      </c>
      <c r="K44" s="31">
        <f t="shared" si="5"/>
        <v>141923241</v>
      </c>
      <c r="L44" s="31">
        <f t="shared" si="5"/>
        <v>-441658790</v>
      </c>
      <c r="M44" s="31">
        <f t="shared" si="5"/>
        <v>455927419</v>
      </c>
      <c r="N44" s="31">
        <f t="shared" si="5"/>
        <v>156191870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3342593912</v>
      </c>
      <c r="X44" s="31">
        <f t="shared" si="5"/>
        <v>778773423</v>
      </c>
      <c r="Y44" s="31">
        <f t="shared" si="5"/>
        <v>2563820489</v>
      </c>
      <c r="Z44" s="32">
        <f>+IF(X44&lt;&gt;0,+(Y44/X44)*100,0)</f>
        <v>329.21263274799759</v>
      </c>
      <c r="AA44" s="33">
        <f>+AA37+AA43</f>
        <v>1055505310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11391984083</v>
      </c>
      <c r="D45" s="42">
        <f t="shared" si="6"/>
        <v>0</v>
      </c>
      <c r="E45" s="43">
        <f t="shared" si="6"/>
        <v>16286070352</v>
      </c>
      <c r="F45" s="44">
        <f t="shared" si="6"/>
        <v>16456650472</v>
      </c>
      <c r="G45" s="44">
        <f t="shared" si="6"/>
        <v>11326077422</v>
      </c>
      <c r="H45" s="44">
        <f t="shared" si="6"/>
        <v>-1288665216</v>
      </c>
      <c r="I45" s="44">
        <f t="shared" si="6"/>
        <v>970635555</v>
      </c>
      <c r="J45" s="44">
        <f t="shared" si="6"/>
        <v>11008047761</v>
      </c>
      <c r="K45" s="44">
        <f t="shared" si="6"/>
        <v>6832867</v>
      </c>
      <c r="L45" s="44">
        <f t="shared" si="6"/>
        <v>1902169152</v>
      </c>
      <c r="M45" s="44">
        <f t="shared" si="6"/>
        <v>-1278046544</v>
      </c>
      <c r="N45" s="44">
        <f t="shared" si="6"/>
        <v>630955475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11639003236</v>
      </c>
      <c r="X45" s="44">
        <f t="shared" si="6"/>
        <v>10565966748</v>
      </c>
      <c r="Y45" s="44">
        <f t="shared" si="6"/>
        <v>1073036488</v>
      </c>
      <c r="Z45" s="45">
        <f>+IF(X45&lt;&gt;0,+(Y45/X45)*100,0)</f>
        <v>10.15559213455893</v>
      </c>
      <c r="AA45" s="46">
        <f>+AA26-AA44</f>
        <v>16456650472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-10072286248</v>
      </c>
      <c r="D47" s="18"/>
      <c r="E47" s="19">
        <v>4803908894</v>
      </c>
      <c r="F47" s="20">
        <v>4829739263</v>
      </c>
      <c r="G47" s="20">
        <v>-7632496424</v>
      </c>
      <c r="H47" s="20">
        <v>-3296677215</v>
      </c>
      <c r="I47" s="20">
        <v>390538407</v>
      </c>
      <c r="J47" s="20">
        <v>-10538635232</v>
      </c>
      <c r="K47" s="20">
        <v>-793592708</v>
      </c>
      <c r="L47" s="20">
        <v>911217353</v>
      </c>
      <c r="M47" s="20">
        <v>-478453048</v>
      </c>
      <c r="N47" s="20">
        <v>-360828403</v>
      </c>
      <c r="O47" s="20"/>
      <c r="P47" s="20"/>
      <c r="Q47" s="20"/>
      <c r="R47" s="20"/>
      <c r="S47" s="20"/>
      <c r="T47" s="20"/>
      <c r="U47" s="20"/>
      <c r="V47" s="20"/>
      <c r="W47" s="20">
        <v>-10899463635</v>
      </c>
      <c r="X47" s="20">
        <v>2638482233</v>
      </c>
      <c r="Y47" s="20">
        <v>-13537945868</v>
      </c>
      <c r="Z47" s="47">
        <v>-513.09596474360649</v>
      </c>
      <c r="AA47" s="22">
        <v>4829739263</v>
      </c>
    </row>
    <row r="48" spans="1:27" x14ac:dyDescent="0.25">
      <c r="A48" s="23" t="s">
        <v>73</v>
      </c>
      <c r="B48" s="17" t="s">
        <v>32</v>
      </c>
      <c r="C48" s="18">
        <v>-62089678</v>
      </c>
      <c r="D48" s="18"/>
      <c r="E48" s="19"/>
      <c r="F48" s="20"/>
      <c r="G48" s="20">
        <v>-999517</v>
      </c>
      <c r="H48" s="20"/>
      <c r="I48" s="20">
        <v>-38801271</v>
      </c>
      <c r="J48" s="20">
        <v>-39800788</v>
      </c>
      <c r="K48" s="20"/>
      <c r="L48" s="20">
        <v>60212795</v>
      </c>
      <c r="M48" s="20"/>
      <c r="N48" s="20">
        <v>60212795</v>
      </c>
      <c r="O48" s="20"/>
      <c r="P48" s="20"/>
      <c r="Q48" s="20"/>
      <c r="R48" s="20"/>
      <c r="S48" s="20"/>
      <c r="T48" s="20"/>
      <c r="U48" s="20"/>
      <c r="V48" s="20"/>
      <c r="W48" s="20">
        <v>20412007</v>
      </c>
      <c r="X48" s="20"/>
      <c r="Y48" s="20">
        <v>20412007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-10134375926</v>
      </c>
      <c r="D50" s="50">
        <f t="shared" ref="D50:Y50" si="7">SUM(D47:D49)</f>
        <v>0</v>
      </c>
      <c r="E50" s="51">
        <f t="shared" si="7"/>
        <v>4803908894</v>
      </c>
      <c r="F50" s="52">
        <f t="shared" si="7"/>
        <v>4829739263</v>
      </c>
      <c r="G50" s="52">
        <f t="shared" si="7"/>
        <v>-7633495941</v>
      </c>
      <c r="H50" s="52">
        <f t="shared" si="7"/>
        <v>-3296677215</v>
      </c>
      <c r="I50" s="52">
        <f t="shared" si="7"/>
        <v>351737136</v>
      </c>
      <c r="J50" s="52">
        <f t="shared" si="7"/>
        <v>-10578436020</v>
      </c>
      <c r="K50" s="52">
        <f t="shared" si="7"/>
        <v>-793592708</v>
      </c>
      <c r="L50" s="52">
        <f t="shared" si="7"/>
        <v>971430148</v>
      </c>
      <c r="M50" s="52">
        <f t="shared" si="7"/>
        <v>-478453048</v>
      </c>
      <c r="N50" s="52">
        <f t="shared" si="7"/>
        <v>-300615608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-10879051628</v>
      </c>
      <c r="X50" s="52">
        <f t="shared" si="7"/>
        <v>2638482233</v>
      </c>
      <c r="Y50" s="52">
        <f t="shared" si="7"/>
        <v>-13517533861</v>
      </c>
      <c r="Z50" s="53">
        <f>+IF(X50&lt;&gt;0,+(Y50/X50)*100,0)</f>
        <v>-512.32233789311249</v>
      </c>
      <c r="AA50" s="54">
        <f>SUM(AA47:AA49)</f>
        <v>4829739263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720976662</v>
      </c>
      <c r="D7" s="18"/>
      <c r="E7" s="19">
        <v>3392235605</v>
      </c>
      <c r="F7" s="20">
        <v>3392235605</v>
      </c>
      <c r="G7" s="20">
        <v>1020607339</v>
      </c>
      <c r="H7" s="20">
        <v>-187254487</v>
      </c>
      <c r="I7" s="20">
        <v>56166039</v>
      </c>
      <c r="J7" s="20">
        <v>889518891</v>
      </c>
      <c r="K7" s="20">
        <v>58641377</v>
      </c>
      <c r="L7" s="20">
        <v>54342377</v>
      </c>
      <c r="M7" s="20">
        <v>62134912</v>
      </c>
      <c r="N7" s="20">
        <v>175118666</v>
      </c>
      <c r="O7" s="20"/>
      <c r="P7" s="20"/>
      <c r="Q7" s="20"/>
      <c r="R7" s="20"/>
      <c r="S7" s="20"/>
      <c r="T7" s="20"/>
      <c r="U7" s="20"/>
      <c r="V7" s="20"/>
      <c r="W7" s="20">
        <v>1064637557</v>
      </c>
      <c r="X7" s="20">
        <v>1696117812</v>
      </c>
      <c r="Y7" s="20">
        <v>-631480255</v>
      </c>
      <c r="Z7" s="21">
        <v>-37.230919369650486</v>
      </c>
      <c r="AA7" s="22">
        <v>3392235605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198191</v>
      </c>
      <c r="D10" s="18"/>
      <c r="E10" s="19"/>
      <c r="F10" s="20"/>
      <c r="G10" s="20">
        <v>-283708007</v>
      </c>
      <c r="H10" s="20">
        <v>316951405</v>
      </c>
      <c r="I10" s="20">
        <v>-13444778</v>
      </c>
      <c r="J10" s="20">
        <v>19798620</v>
      </c>
      <c r="K10" s="20">
        <v>-17729254</v>
      </c>
      <c r="L10" s="20">
        <v>-28361607</v>
      </c>
      <c r="M10" s="20">
        <v>-20819393</v>
      </c>
      <c r="N10" s="20">
        <v>-66910254</v>
      </c>
      <c r="O10" s="20"/>
      <c r="P10" s="20"/>
      <c r="Q10" s="20"/>
      <c r="R10" s="20"/>
      <c r="S10" s="20"/>
      <c r="T10" s="20"/>
      <c r="U10" s="20"/>
      <c r="V10" s="20"/>
      <c r="W10" s="20">
        <v>-47111634</v>
      </c>
      <c r="X10" s="20">
        <v>6</v>
      </c>
      <c r="Y10" s="20">
        <v>-47111640</v>
      </c>
      <c r="Z10" s="21">
        <v>-785194000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721174853</v>
      </c>
      <c r="D13" s="29">
        <f>SUM(D6:D12)</f>
        <v>0</v>
      </c>
      <c r="E13" s="30">
        <f t="shared" si="0"/>
        <v>3392235605</v>
      </c>
      <c r="F13" s="31">
        <f t="shared" si="0"/>
        <v>3392235605</v>
      </c>
      <c r="G13" s="31">
        <f t="shared" si="0"/>
        <v>736899332</v>
      </c>
      <c r="H13" s="31">
        <f t="shared" si="0"/>
        <v>129696918</v>
      </c>
      <c r="I13" s="31">
        <f t="shared" si="0"/>
        <v>42721261</v>
      </c>
      <c r="J13" s="31">
        <f t="shared" si="0"/>
        <v>909317511</v>
      </c>
      <c r="K13" s="31">
        <f t="shared" si="0"/>
        <v>40912123</v>
      </c>
      <c r="L13" s="31">
        <f t="shared" si="0"/>
        <v>25980770</v>
      </c>
      <c r="M13" s="31">
        <f t="shared" si="0"/>
        <v>41315519</v>
      </c>
      <c r="N13" s="31">
        <f t="shared" si="0"/>
        <v>108208412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1017525923</v>
      </c>
      <c r="X13" s="31">
        <f t="shared" si="0"/>
        <v>1696117818</v>
      </c>
      <c r="Y13" s="31">
        <f t="shared" si="0"/>
        <v>-678591895</v>
      </c>
      <c r="Z13" s="32">
        <f>+IF(X13&lt;&gt;0,+(Y13/X13)*100,0)</f>
        <v>-40.008535244336429</v>
      </c>
      <c r="AA13" s="33">
        <f>SUM(AA6:AA12)</f>
        <v>3392235605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222408026</v>
      </c>
      <c r="D17" s="18"/>
      <c r="E17" s="19">
        <v>2000000</v>
      </c>
      <c r="F17" s="20">
        <v>2000000</v>
      </c>
      <c r="G17" s="24">
        <v>222366156</v>
      </c>
      <c r="H17" s="24">
        <v>41870</v>
      </c>
      <c r="I17" s="24">
        <v>2538080</v>
      </c>
      <c r="J17" s="20">
        <v>224946106</v>
      </c>
      <c r="K17" s="24"/>
      <c r="L17" s="24">
        <v>2296080</v>
      </c>
      <c r="M17" s="20">
        <v>10212706</v>
      </c>
      <c r="N17" s="24">
        <v>12508786</v>
      </c>
      <c r="O17" s="24"/>
      <c r="P17" s="24"/>
      <c r="Q17" s="20"/>
      <c r="R17" s="24"/>
      <c r="S17" s="24"/>
      <c r="T17" s="20"/>
      <c r="U17" s="24"/>
      <c r="V17" s="24"/>
      <c r="W17" s="24">
        <v>237454892</v>
      </c>
      <c r="X17" s="20">
        <v>1000002</v>
      </c>
      <c r="Y17" s="24">
        <v>236454890</v>
      </c>
      <c r="Z17" s="25">
        <v>23645.441709116581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222408026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222366156</v>
      </c>
      <c r="H25" s="36">
        <f t="shared" si="1"/>
        <v>41870</v>
      </c>
      <c r="I25" s="36">
        <f t="shared" si="1"/>
        <v>2538080</v>
      </c>
      <c r="J25" s="36">
        <f t="shared" si="1"/>
        <v>224946106</v>
      </c>
      <c r="K25" s="36">
        <f t="shared" si="1"/>
        <v>0</v>
      </c>
      <c r="L25" s="36">
        <f t="shared" si="1"/>
        <v>2296080</v>
      </c>
      <c r="M25" s="36">
        <f t="shared" si="1"/>
        <v>10212706</v>
      </c>
      <c r="N25" s="36">
        <f t="shared" si="1"/>
        <v>12508786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237454892</v>
      </c>
      <c r="X25" s="36">
        <f t="shared" si="1"/>
        <v>1000002</v>
      </c>
      <c r="Y25" s="36">
        <f t="shared" si="1"/>
        <v>236454890</v>
      </c>
      <c r="Z25" s="37">
        <f>+IF(X25&lt;&gt;0,+(Y25/X25)*100,0)</f>
        <v>23645.441709116581</v>
      </c>
      <c r="AA25" s="38">
        <f>SUM(AA15:AA24)</f>
        <v>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943582879</v>
      </c>
      <c r="D26" s="29">
        <f>+D13+D25</f>
        <v>0</v>
      </c>
      <c r="E26" s="30">
        <f t="shared" si="2"/>
        <v>3394235605</v>
      </c>
      <c r="F26" s="31">
        <f t="shared" si="2"/>
        <v>3394235605</v>
      </c>
      <c r="G26" s="31">
        <f t="shared" si="2"/>
        <v>959265488</v>
      </c>
      <c r="H26" s="31">
        <f t="shared" si="2"/>
        <v>129738788</v>
      </c>
      <c r="I26" s="31">
        <f t="shared" si="2"/>
        <v>45259341</v>
      </c>
      <c r="J26" s="31">
        <f t="shared" si="2"/>
        <v>1134263617</v>
      </c>
      <c r="K26" s="31">
        <f t="shared" si="2"/>
        <v>40912123</v>
      </c>
      <c r="L26" s="31">
        <f t="shared" si="2"/>
        <v>28276850</v>
      </c>
      <c r="M26" s="31">
        <f t="shared" si="2"/>
        <v>51528225</v>
      </c>
      <c r="N26" s="31">
        <f t="shared" si="2"/>
        <v>120717198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1254980815</v>
      </c>
      <c r="X26" s="31">
        <f t="shared" si="2"/>
        <v>1697117820</v>
      </c>
      <c r="Y26" s="31">
        <f t="shared" si="2"/>
        <v>-442137005</v>
      </c>
      <c r="Z26" s="32">
        <f>+IF(X26&lt;&gt;0,+(Y26/X26)*100,0)</f>
        <v>-26.052228065108647</v>
      </c>
      <c r="AA26" s="33">
        <f>+AA13+AA25</f>
        <v>3394235605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44795791</v>
      </c>
      <c r="D31" s="18"/>
      <c r="E31" s="19"/>
      <c r="F31" s="20"/>
      <c r="G31" s="20">
        <v>45495236</v>
      </c>
      <c r="H31" s="20">
        <v>241886</v>
      </c>
      <c r="I31" s="20">
        <v>129566</v>
      </c>
      <c r="J31" s="20">
        <v>45866688</v>
      </c>
      <c r="K31" s="20">
        <v>357790</v>
      </c>
      <c r="L31" s="20">
        <v>440112</v>
      </c>
      <c r="M31" s="20">
        <v>154865</v>
      </c>
      <c r="N31" s="20">
        <v>952767</v>
      </c>
      <c r="O31" s="20"/>
      <c r="P31" s="20"/>
      <c r="Q31" s="20"/>
      <c r="R31" s="20"/>
      <c r="S31" s="20"/>
      <c r="T31" s="20"/>
      <c r="U31" s="20"/>
      <c r="V31" s="20"/>
      <c r="W31" s="20">
        <v>46819455</v>
      </c>
      <c r="X31" s="20"/>
      <c r="Y31" s="20">
        <v>46819455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298824974</v>
      </c>
      <c r="D35" s="18"/>
      <c r="E35" s="19"/>
      <c r="F35" s="20"/>
      <c r="G35" s="20">
        <v>304711566</v>
      </c>
      <c r="H35" s="20">
        <v>4864376</v>
      </c>
      <c r="I35" s="20">
        <v>5286857</v>
      </c>
      <c r="J35" s="20">
        <v>314862799</v>
      </c>
      <c r="K35" s="20">
        <v>5541068</v>
      </c>
      <c r="L35" s="20">
        <v>4881174</v>
      </c>
      <c r="M35" s="20">
        <v>5909585</v>
      </c>
      <c r="N35" s="20">
        <v>16331827</v>
      </c>
      <c r="O35" s="20"/>
      <c r="P35" s="20"/>
      <c r="Q35" s="20"/>
      <c r="R35" s="20"/>
      <c r="S35" s="20"/>
      <c r="T35" s="20"/>
      <c r="U35" s="20"/>
      <c r="V35" s="20"/>
      <c r="W35" s="20">
        <v>331194626</v>
      </c>
      <c r="X35" s="20"/>
      <c r="Y35" s="20">
        <v>331194626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343620765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350206802</v>
      </c>
      <c r="H37" s="31">
        <f t="shared" si="3"/>
        <v>5106262</v>
      </c>
      <c r="I37" s="31">
        <f t="shared" si="3"/>
        <v>5416423</v>
      </c>
      <c r="J37" s="31">
        <f t="shared" si="3"/>
        <v>360729487</v>
      </c>
      <c r="K37" s="31">
        <f t="shared" si="3"/>
        <v>5898858</v>
      </c>
      <c r="L37" s="31">
        <f t="shared" si="3"/>
        <v>5321286</v>
      </c>
      <c r="M37" s="31">
        <f t="shared" si="3"/>
        <v>6064450</v>
      </c>
      <c r="N37" s="31">
        <f t="shared" si="3"/>
        <v>17284594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378014081</v>
      </c>
      <c r="X37" s="31">
        <f t="shared" si="3"/>
        <v>0</v>
      </c>
      <c r="Y37" s="31">
        <f t="shared" si="3"/>
        <v>378014081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343620765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350206802</v>
      </c>
      <c r="H44" s="31">
        <f t="shared" si="5"/>
        <v>5106262</v>
      </c>
      <c r="I44" s="31">
        <f t="shared" si="5"/>
        <v>5416423</v>
      </c>
      <c r="J44" s="31">
        <f t="shared" si="5"/>
        <v>360729487</v>
      </c>
      <c r="K44" s="31">
        <f t="shared" si="5"/>
        <v>5898858</v>
      </c>
      <c r="L44" s="31">
        <f t="shared" si="5"/>
        <v>5321286</v>
      </c>
      <c r="M44" s="31">
        <f t="shared" si="5"/>
        <v>6064450</v>
      </c>
      <c r="N44" s="31">
        <f t="shared" si="5"/>
        <v>17284594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378014081</v>
      </c>
      <c r="X44" s="31">
        <f t="shared" si="5"/>
        <v>0</v>
      </c>
      <c r="Y44" s="31">
        <f t="shared" si="5"/>
        <v>378014081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599962114</v>
      </c>
      <c r="D45" s="42">
        <f t="shared" si="6"/>
        <v>0</v>
      </c>
      <c r="E45" s="43">
        <f t="shared" si="6"/>
        <v>3394235605</v>
      </c>
      <c r="F45" s="44">
        <f t="shared" si="6"/>
        <v>3394235605</v>
      </c>
      <c r="G45" s="44">
        <f t="shared" si="6"/>
        <v>609058686</v>
      </c>
      <c r="H45" s="44">
        <f t="shared" si="6"/>
        <v>124632526</v>
      </c>
      <c r="I45" s="44">
        <f t="shared" si="6"/>
        <v>39842918</v>
      </c>
      <c r="J45" s="44">
        <f t="shared" si="6"/>
        <v>773534130</v>
      </c>
      <c r="K45" s="44">
        <f t="shared" si="6"/>
        <v>35013265</v>
      </c>
      <c r="L45" s="44">
        <f t="shared" si="6"/>
        <v>22955564</v>
      </c>
      <c r="M45" s="44">
        <f t="shared" si="6"/>
        <v>45463775</v>
      </c>
      <c r="N45" s="44">
        <f t="shared" si="6"/>
        <v>103432604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876966734</v>
      </c>
      <c r="X45" s="44">
        <f t="shared" si="6"/>
        <v>1697117820</v>
      </c>
      <c r="Y45" s="44">
        <f t="shared" si="6"/>
        <v>-820151086</v>
      </c>
      <c r="Z45" s="45">
        <f>+IF(X45&lt;&gt;0,+(Y45/X45)*100,0)</f>
        <v>-48.326113622447266</v>
      </c>
      <c r="AA45" s="46">
        <f>+AA26-AA44</f>
        <v>3394235605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-2553985866</v>
      </c>
      <c r="D47" s="18"/>
      <c r="E47" s="19"/>
      <c r="F47" s="20"/>
      <c r="G47" s="20">
        <v>-2385385318</v>
      </c>
      <c r="H47" s="20">
        <v>-314474185</v>
      </c>
      <c r="I47" s="20">
        <v>34834009</v>
      </c>
      <c r="J47" s="20">
        <v>-2665025494</v>
      </c>
      <c r="K47" s="20">
        <v>-83910008</v>
      </c>
      <c r="L47" s="20">
        <v>11756557</v>
      </c>
      <c r="M47" s="20">
        <v>-5929679</v>
      </c>
      <c r="N47" s="20">
        <v>-78083130</v>
      </c>
      <c r="O47" s="20"/>
      <c r="P47" s="20"/>
      <c r="Q47" s="20"/>
      <c r="R47" s="20"/>
      <c r="S47" s="20"/>
      <c r="T47" s="20"/>
      <c r="U47" s="20"/>
      <c r="V47" s="20"/>
      <c r="W47" s="20">
        <v>-2743108624</v>
      </c>
      <c r="X47" s="20"/>
      <c r="Y47" s="20">
        <v>-2743108624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-2553985866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-2385385318</v>
      </c>
      <c r="H50" s="52">
        <f t="shared" si="7"/>
        <v>-314474185</v>
      </c>
      <c r="I50" s="52">
        <f t="shared" si="7"/>
        <v>34834009</v>
      </c>
      <c r="J50" s="52">
        <f t="shared" si="7"/>
        <v>-2665025494</v>
      </c>
      <c r="K50" s="52">
        <f t="shared" si="7"/>
        <v>-83910008</v>
      </c>
      <c r="L50" s="52">
        <f t="shared" si="7"/>
        <v>11756557</v>
      </c>
      <c r="M50" s="52">
        <f t="shared" si="7"/>
        <v>-5929679</v>
      </c>
      <c r="N50" s="52">
        <f t="shared" si="7"/>
        <v>-78083130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-2743108624</v>
      </c>
      <c r="X50" s="52">
        <f t="shared" si="7"/>
        <v>0</v>
      </c>
      <c r="Y50" s="52">
        <f t="shared" si="7"/>
        <v>-2743108624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64518384</v>
      </c>
      <c r="D7" s="18"/>
      <c r="E7" s="19">
        <v>736420594</v>
      </c>
      <c r="F7" s="20">
        <v>736420594</v>
      </c>
      <c r="G7" s="20">
        <v>1059884042</v>
      </c>
      <c r="H7" s="20">
        <v>-873933955</v>
      </c>
      <c r="I7" s="20">
        <v>-149433928</v>
      </c>
      <c r="J7" s="20">
        <v>36516159</v>
      </c>
      <c r="K7" s="20">
        <v>82607778</v>
      </c>
      <c r="L7" s="20">
        <v>48944709</v>
      </c>
      <c r="M7" s="20">
        <v>-135281167</v>
      </c>
      <c r="N7" s="20">
        <v>-3728680</v>
      </c>
      <c r="O7" s="20"/>
      <c r="P7" s="20"/>
      <c r="Q7" s="20"/>
      <c r="R7" s="20"/>
      <c r="S7" s="20"/>
      <c r="T7" s="20"/>
      <c r="U7" s="20"/>
      <c r="V7" s="20"/>
      <c r="W7" s="20">
        <v>32787479</v>
      </c>
      <c r="X7" s="20">
        <v>368210322</v>
      </c>
      <c r="Y7" s="20">
        <v>-335422843</v>
      </c>
      <c r="Z7" s="21">
        <v>-91.095448160738954</v>
      </c>
      <c r="AA7" s="22">
        <v>736420594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2746461</v>
      </c>
      <c r="D10" s="18"/>
      <c r="E10" s="19">
        <v>187574947</v>
      </c>
      <c r="F10" s="20">
        <v>187574947</v>
      </c>
      <c r="G10" s="20">
        <v>914448</v>
      </c>
      <c r="H10" s="20">
        <v>1770065</v>
      </c>
      <c r="I10" s="20">
        <v>-48640</v>
      </c>
      <c r="J10" s="20">
        <v>2635873</v>
      </c>
      <c r="K10" s="20">
        <v>-40225</v>
      </c>
      <c r="L10" s="20">
        <v>-57567</v>
      </c>
      <c r="M10" s="20">
        <v>-21039</v>
      </c>
      <c r="N10" s="20">
        <v>-118831</v>
      </c>
      <c r="O10" s="20"/>
      <c r="P10" s="20"/>
      <c r="Q10" s="20"/>
      <c r="R10" s="20"/>
      <c r="S10" s="20"/>
      <c r="T10" s="20"/>
      <c r="U10" s="20"/>
      <c r="V10" s="20"/>
      <c r="W10" s="20">
        <v>2517042</v>
      </c>
      <c r="X10" s="20">
        <v>93787500</v>
      </c>
      <c r="Y10" s="20">
        <v>-91270458</v>
      </c>
      <c r="Z10" s="21">
        <v>-97.31622870851659</v>
      </c>
      <c r="AA10" s="22">
        <v>187574947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67264845</v>
      </c>
      <c r="D13" s="29">
        <f>SUM(D6:D12)</f>
        <v>0</v>
      </c>
      <c r="E13" s="30">
        <f t="shared" si="0"/>
        <v>923995541</v>
      </c>
      <c r="F13" s="31">
        <f t="shared" si="0"/>
        <v>923995541</v>
      </c>
      <c r="G13" s="31">
        <f t="shared" si="0"/>
        <v>1060798490</v>
      </c>
      <c r="H13" s="31">
        <f t="shared" si="0"/>
        <v>-872163890</v>
      </c>
      <c r="I13" s="31">
        <f t="shared" si="0"/>
        <v>-149482568</v>
      </c>
      <c r="J13" s="31">
        <f t="shared" si="0"/>
        <v>39152032</v>
      </c>
      <c r="K13" s="31">
        <f t="shared" si="0"/>
        <v>82567553</v>
      </c>
      <c r="L13" s="31">
        <f t="shared" si="0"/>
        <v>48887142</v>
      </c>
      <c r="M13" s="31">
        <f t="shared" si="0"/>
        <v>-135302206</v>
      </c>
      <c r="N13" s="31">
        <f t="shared" si="0"/>
        <v>-3847511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35304521</v>
      </c>
      <c r="X13" s="31">
        <f t="shared" si="0"/>
        <v>461997822</v>
      </c>
      <c r="Y13" s="31">
        <f t="shared" si="0"/>
        <v>-426693301</v>
      </c>
      <c r="Z13" s="32">
        <f>+IF(X13&lt;&gt;0,+(Y13/X13)*100,0)</f>
        <v>-92.358292762687526</v>
      </c>
      <c r="AA13" s="33">
        <f>SUM(AA6:AA12)</f>
        <v>923995541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974249097</v>
      </c>
      <c r="D17" s="18"/>
      <c r="E17" s="19">
        <v>1065336014</v>
      </c>
      <c r="F17" s="20">
        <v>1065336014</v>
      </c>
      <c r="G17" s="24">
        <v>990900121</v>
      </c>
      <c r="H17" s="24">
        <v>-16651027</v>
      </c>
      <c r="I17" s="24">
        <v>-18090218</v>
      </c>
      <c r="J17" s="20">
        <v>956158876</v>
      </c>
      <c r="K17" s="24"/>
      <c r="L17" s="24"/>
      <c r="M17" s="20">
        <v>-10007541</v>
      </c>
      <c r="N17" s="24">
        <v>-10007541</v>
      </c>
      <c r="O17" s="24"/>
      <c r="P17" s="24"/>
      <c r="Q17" s="20"/>
      <c r="R17" s="24"/>
      <c r="S17" s="24"/>
      <c r="T17" s="20"/>
      <c r="U17" s="24"/>
      <c r="V17" s="24"/>
      <c r="W17" s="24">
        <v>946151335</v>
      </c>
      <c r="X17" s="20">
        <v>532668198</v>
      </c>
      <c r="Y17" s="24">
        <v>413483137</v>
      </c>
      <c r="Z17" s="25">
        <v>77.624896427550567</v>
      </c>
      <c r="AA17" s="26">
        <v>1065336014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974249097</v>
      </c>
      <c r="D25" s="29">
        <f t="shared" ref="D25:Y25" si="1">SUM(D15:D24)</f>
        <v>0</v>
      </c>
      <c r="E25" s="35">
        <f t="shared" si="1"/>
        <v>1065336014</v>
      </c>
      <c r="F25" s="36">
        <f t="shared" si="1"/>
        <v>1065336014</v>
      </c>
      <c r="G25" s="36">
        <f t="shared" si="1"/>
        <v>990900121</v>
      </c>
      <c r="H25" s="36">
        <f t="shared" si="1"/>
        <v>-16651027</v>
      </c>
      <c r="I25" s="36">
        <f t="shared" si="1"/>
        <v>-18090218</v>
      </c>
      <c r="J25" s="36">
        <f t="shared" si="1"/>
        <v>956158876</v>
      </c>
      <c r="K25" s="36">
        <f t="shared" si="1"/>
        <v>0</v>
      </c>
      <c r="L25" s="36">
        <f t="shared" si="1"/>
        <v>0</v>
      </c>
      <c r="M25" s="36">
        <f t="shared" si="1"/>
        <v>-10007541</v>
      </c>
      <c r="N25" s="36">
        <f t="shared" si="1"/>
        <v>-10007541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946151335</v>
      </c>
      <c r="X25" s="36">
        <f t="shared" si="1"/>
        <v>532668198</v>
      </c>
      <c r="Y25" s="36">
        <f t="shared" si="1"/>
        <v>413483137</v>
      </c>
      <c r="Z25" s="37">
        <f>+IF(X25&lt;&gt;0,+(Y25/X25)*100,0)</f>
        <v>77.624896427550567</v>
      </c>
      <c r="AA25" s="38">
        <f>SUM(AA15:AA24)</f>
        <v>1065336014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1041513942</v>
      </c>
      <c r="D26" s="29">
        <f>+D13+D25</f>
        <v>0</v>
      </c>
      <c r="E26" s="30">
        <f t="shared" si="2"/>
        <v>1989331555</v>
      </c>
      <c r="F26" s="31">
        <f t="shared" si="2"/>
        <v>1989331555</v>
      </c>
      <c r="G26" s="31">
        <f t="shared" si="2"/>
        <v>2051698611</v>
      </c>
      <c r="H26" s="31">
        <f t="shared" si="2"/>
        <v>-888814917</v>
      </c>
      <c r="I26" s="31">
        <f t="shared" si="2"/>
        <v>-167572786</v>
      </c>
      <c r="J26" s="31">
        <f t="shared" si="2"/>
        <v>995310908</v>
      </c>
      <c r="K26" s="31">
        <f t="shared" si="2"/>
        <v>82567553</v>
      </c>
      <c r="L26" s="31">
        <f t="shared" si="2"/>
        <v>48887142</v>
      </c>
      <c r="M26" s="31">
        <f t="shared" si="2"/>
        <v>-145309747</v>
      </c>
      <c r="N26" s="31">
        <f t="shared" si="2"/>
        <v>-13855052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981455856</v>
      </c>
      <c r="X26" s="31">
        <f t="shared" si="2"/>
        <v>994666020</v>
      </c>
      <c r="Y26" s="31">
        <f t="shared" si="2"/>
        <v>-13210164</v>
      </c>
      <c r="Z26" s="32">
        <f>+IF(X26&lt;&gt;0,+(Y26/X26)*100,0)</f>
        <v>-1.3281004612985572</v>
      </c>
      <c r="AA26" s="33">
        <f>+AA13+AA25</f>
        <v>1989331555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13039</v>
      </c>
      <c r="D31" s="18"/>
      <c r="E31" s="19">
        <v>4584</v>
      </c>
      <c r="F31" s="20">
        <v>4584</v>
      </c>
      <c r="G31" s="20">
        <v>13039</v>
      </c>
      <c r="H31" s="20"/>
      <c r="I31" s="20"/>
      <c r="J31" s="20">
        <v>13039</v>
      </c>
      <c r="K31" s="20">
        <v>3397</v>
      </c>
      <c r="L31" s="20"/>
      <c r="M31" s="20"/>
      <c r="N31" s="20">
        <v>3397</v>
      </c>
      <c r="O31" s="20"/>
      <c r="P31" s="20"/>
      <c r="Q31" s="20"/>
      <c r="R31" s="20"/>
      <c r="S31" s="20"/>
      <c r="T31" s="20"/>
      <c r="U31" s="20"/>
      <c r="V31" s="20"/>
      <c r="W31" s="20">
        <v>16436</v>
      </c>
      <c r="X31" s="20">
        <v>2292</v>
      </c>
      <c r="Y31" s="20">
        <v>14144</v>
      </c>
      <c r="Z31" s="21">
        <v>617.10296684118669</v>
      </c>
      <c r="AA31" s="22">
        <v>4584</v>
      </c>
    </row>
    <row r="32" spans="1:27" x14ac:dyDescent="0.25">
      <c r="A32" s="23" t="s">
        <v>59</v>
      </c>
      <c r="B32" s="17" t="s">
        <v>32</v>
      </c>
      <c r="C32" s="18">
        <v>873183124</v>
      </c>
      <c r="D32" s="18"/>
      <c r="E32" s="19"/>
      <c r="F32" s="20"/>
      <c r="G32" s="20">
        <v>718922496</v>
      </c>
      <c r="H32" s="20">
        <v>156101563</v>
      </c>
      <c r="I32" s="20">
        <v>94176526</v>
      </c>
      <c r="J32" s="20">
        <v>969200585</v>
      </c>
      <c r="K32" s="20">
        <v>112967963</v>
      </c>
      <c r="L32" s="20">
        <v>-44416117</v>
      </c>
      <c r="M32" s="20">
        <v>-48652406</v>
      </c>
      <c r="N32" s="20">
        <v>19899440</v>
      </c>
      <c r="O32" s="20"/>
      <c r="P32" s="20"/>
      <c r="Q32" s="20"/>
      <c r="R32" s="20"/>
      <c r="S32" s="20"/>
      <c r="T32" s="20"/>
      <c r="U32" s="20"/>
      <c r="V32" s="20"/>
      <c r="W32" s="20">
        <v>989100025</v>
      </c>
      <c r="X32" s="20">
        <v>-18</v>
      </c>
      <c r="Y32" s="20">
        <v>989100043</v>
      </c>
      <c r="Z32" s="21">
        <v>-5495000238.8888884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-149626588</v>
      </c>
      <c r="D35" s="18"/>
      <c r="E35" s="19">
        <v>-176801672</v>
      </c>
      <c r="F35" s="20">
        <v>-176801672</v>
      </c>
      <c r="G35" s="20">
        <v>-130561254</v>
      </c>
      <c r="H35" s="20">
        <v>-3981428</v>
      </c>
      <c r="I35" s="20">
        <v>7682633</v>
      </c>
      <c r="J35" s="20">
        <v>-126860049</v>
      </c>
      <c r="K35" s="20">
        <v>10403665</v>
      </c>
      <c r="L35" s="20">
        <v>5986206</v>
      </c>
      <c r="M35" s="20">
        <v>9461802</v>
      </c>
      <c r="N35" s="20">
        <v>25851673</v>
      </c>
      <c r="O35" s="20"/>
      <c r="P35" s="20"/>
      <c r="Q35" s="20"/>
      <c r="R35" s="20"/>
      <c r="S35" s="20"/>
      <c r="T35" s="20"/>
      <c r="U35" s="20"/>
      <c r="V35" s="20"/>
      <c r="W35" s="20">
        <v>-101008376</v>
      </c>
      <c r="X35" s="20">
        <v>-88400844</v>
      </c>
      <c r="Y35" s="20">
        <v>-12607532</v>
      </c>
      <c r="Z35" s="21">
        <v>14.261777862663847</v>
      </c>
      <c r="AA35" s="22">
        <v>-176801672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723569575</v>
      </c>
      <c r="D37" s="29">
        <f t="shared" ref="D37:Y37" si="3">SUM(D29:D36)</f>
        <v>0</v>
      </c>
      <c r="E37" s="30">
        <f t="shared" si="3"/>
        <v>-176797088</v>
      </c>
      <c r="F37" s="31">
        <f t="shared" si="3"/>
        <v>-176797088</v>
      </c>
      <c r="G37" s="31">
        <f t="shared" si="3"/>
        <v>588374281</v>
      </c>
      <c r="H37" s="31">
        <f t="shared" si="3"/>
        <v>152120135</v>
      </c>
      <c r="I37" s="31">
        <f t="shared" si="3"/>
        <v>101859159</v>
      </c>
      <c r="J37" s="31">
        <f t="shared" si="3"/>
        <v>842353575</v>
      </c>
      <c r="K37" s="31">
        <f t="shared" si="3"/>
        <v>123375025</v>
      </c>
      <c r="L37" s="31">
        <f t="shared" si="3"/>
        <v>-38429911</v>
      </c>
      <c r="M37" s="31">
        <f t="shared" si="3"/>
        <v>-39190604</v>
      </c>
      <c r="N37" s="31">
        <f t="shared" si="3"/>
        <v>45754510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888108085</v>
      </c>
      <c r="X37" s="31">
        <f t="shared" si="3"/>
        <v>-88398570</v>
      </c>
      <c r="Y37" s="31">
        <f t="shared" si="3"/>
        <v>976506655</v>
      </c>
      <c r="Z37" s="32">
        <f>+IF(X37&lt;&gt;0,+(Y37/X37)*100,0)</f>
        <v>-1104.6634068854282</v>
      </c>
      <c r="AA37" s="33">
        <f>SUM(AA29:AA36)</f>
        <v>-176797088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596443999</v>
      </c>
      <c r="F41" s="20">
        <v>596443999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298221996</v>
      </c>
      <c r="Y41" s="20">
        <v>-298221996</v>
      </c>
      <c r="Z41" s="21">
        <v>-100</v>
      </c>
      <c r="AA41" s="22">
        <v>596443999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596443999</v>
      </c>
      <c r="F43" s="36">
        <f t="shared" si="4"/>
        <v>596443999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298221996</v>
      </c>
      <c r="Y43" s="36">
        <f t="shared" si="4"/>
        <v>-298221996</v>
      </c>
      <c r="Z43" s="37">
        <f>+IF(X43&lt;&gt;0,+(Y43/X43)*100,0)</f>
        <v>-100</v>
      </c>
      <c r="AA43" s="38">
        <f>SUM(AA39:AA42)</f>
        <v>596443999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723569575</v>
      </c>
      <c r="D44" s="29">
        <f>+D37+D43</f>
        <v>0</v>
      </c>
      <c r="E44" s="30">
        <f t="shared" si="5"/>
        <v>419646911</v>
      </c>
      <c r="F44" s="31">
        <f t="shared" si="5"/>
        <v>419646911</v>
      </c>
      <c r="G44" s="31">
        <f t="shared" si="5"/>
        <v>588374281</v>
      </c>
      <c r="H44" s="31">
        <f t="shared" si="5"/>
        <v>152120135</v>
      </c>
      <c r="I44" s="31">
        <f t="shared" si="5"/>
        <v>101859159</v>
      </c>
      <c r="J44" s="31">
        <f t="shared" si="5"/>
        <v>842353575</v>
      </c>
      <c r="K44" s="31">
        <f t="shared" si="5"/>
        <v>123375025</v>
      </c>
      <c r="L44" s="31">
        <f t="shared" si="5"/>
        <v>-38429911</v>
      </c>
      <c r="M44" s="31">
        <f t="shared" si="5"/>
        <v>-39190604</v>
      </c>
      <c r="N44" s="31">
        <f t="shared" si="5"/>
        <v>45754510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888108085</v>
      </c>
      <c r="X44" s="31">
        <f t="shared" si="5"/>
        <v>209823426</v>
      </c>
      <c r="Y44" s="31">
        <f t="shared" si="5"/>
        <v>678284659</v>
      </c>
      <c r="Z44" s="32">
        <f>+IF(X44&lt;&gt;0,+(Y44/X44)*100,0)</f>
        <v>323.264504793664</v>
      </c>
      <c r="AA44" s="33">
        <f>+AA37+AA43</f>
        <v>419646911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317944367</v>
      </c>
      <c r="D45" s="42">
        <f t="shared" si="6"/>
        <v>0</v>
      </c>
      <c r="E45" s="43">
        <f t="shared" si="6"/>
        <v>1569684644</v>
      </c>
      <c r="F45" s="44">
        <f t="shared" si="6"/>
        <v>1569684644</v>
      </c>
      <c r="G45" s="44">
        <f t="shared" si="6"/>
        <v>1463324330</v>
      </c>
      <c r="H45" s="44">
        <f t="shared" si="6"/>
        <v>-1040935052</v>
      </c>
      <c r="I45" s="44">
        <f t="shared" si="6"/>
        <v>-269431945</v>
      </c>
      <c r="J45" s="44">
        <f t="shared" si="6"/>
        <v>152957333</v>
      </c>
      <c r="K45" s="44">
        <f t="shared" si="6"/>
        <v>-40807472</v>
      </c>
      <c r="L45" s="44">
        <f t="shared" si="6"/>
        <v>87317053</v>
      </c>
      <c r="M45" s="44">
        <f t="shared" si="6"/>
        <v>-106119143</v>
      </c>
      <c r="N45" s="44">
        <f t="shared" si="6"/>
        <v>-59609562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93347771</v>
      </c>
      <c r="X45" s="44">
        <f t="shared" si="6"/>
        <v>784842594</v>
      </c>
      <c r="Y45" s="44">
        <f t="shared" si="6"/>
        <v>-691494823</v>
      </c>
      <c r="Z45" s="45">
        <f>+IF(X45&lt;&gt;0,+(Y45/X45)*100,0)</f>
        <v>-88.106179288225533</v>
      </c>
      <c r="AA45" s="46">
        <f>+AA26-AA44</f>
        <v>1569684644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-5035727659</v>
      </c>
      <c r="D47" s="18"/>
      <c r="E47" s="19">
        <v>3413010110</v>
      </c>
      <c r="F47" s="20">
        <v>3413010110</v>
      </c>
      <c r="G47" s="20">
        <v>-4039151327</v>
      </c>
      <c r="H47" s="20">
        <v>-998508565</v>
      </c>
      <c r="I47" s="20">
        <v>-253086879</v>
      </c>
      <c r="J47" s="20">
        <v>-5290746771</v>
      </c>
      <c r="K47" s="20">
        <v>-83175089</v>
      </c>
      <c r="L47" s="20">
        <v>117843609</v>
      </c>
      <c r="M47" s="20">
        <v>-204798777</v>
      </c>
      <c r="N47" s="20">
        <v>-170130257</v>
      </c>
      <c r="O47" s="20"/>
      <c r="P47" s="20"/>
      <c r="Q47" s="20"/>
      <c r="R47" s="20"/>
      <c r="S47" s="20"/>
      <c r="T47" s="20"/>
      <c r="U47" s="20"/>
      <c r="V47" s="20"/>
      <c r="W47" s="20">
        <v>-5460877028</v>
      </c>
      <c r="X47" s="20">
        <v>1706505042</v>
      </c>
      <c r="Y47" s="20">
        <v>-7167382070</v>
      </c>
      <c r="Z47" s="47">
        <v>-420.0035683223021</v>
      </c>
      <c r="AA47" s="22">
        <v>3413010110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-5035727659</v>
      </c>
      <c r="D50" s="50">
        <f t="shared" ref="D50:Y50" si="7">SUM(D47:D49)</f>
        <v>0</v>
      </c>
      <c r="E50" s="51">
        <f t="shared" si="7"/>
        <v>3413010110</v>
      </c>
      <c r="F50" s="52">
        <f t="shared" si="7"/>
        <v>3413010110</v>
      </c>
      <c r="G50" s="52">
        <f t="shared" si="7"/>
        <v>-4039151327</v>
      </c>
      <c r="H50" s="52">
        <f t="shared" si="7"/>
        <v>-998508565</v>
      </c>
      <c r="I50" s="52">
        <f t="shared" si="7"/>
        <v>-253086879</v>
      </c>
      <c r="J50" s="52">
        <f t="shared" si="7"/>
        <v>-5290746771</v>
      </c>
      <c r="K50" s="52">
        <f t="shared" si="7"/>
        <v>-83175089</v>
      </c>
      <c r="L50" s="52">
        <f t="shared" si="7"/>
        <v>117843609</v>
      </c>
      <c r="M50" s="52">
        <f t="shared" si="7"/>
        <v>-204798777</v>
      </c>
      <c r="N50" s="52">
        <f t="shared" si="7"/>
        <v>-170130257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-5460877028</v>
      </c>
      <c r="X50" s="52">
        <f t="shared" si="7"/>
        <v>1706505042</v>
      </c>
      <c r="Y50" s="52">
        <f t="shared" si="7"/>
        <v>-7167382070</v>
      </c>
      <c r="Z50" s="53">
        <f>+IF(X50&lt;&gt;0,+(Y50/X50)*100,0)</f>
        <v>-420.0035683223021</v>
      </c>
      <c r="AA50" s="54">
        <f>SUM(AA47:AA49)</f>
        <v>3413010110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-259081179</v>
      </c>
      <c r="D6" s="18"/>
      <c r="E6" s="19">
        <v>-121008997</v>
      </c>
      <c r="F6" s="20">
        <v>-121008997</v>
      </c>
      <c r="G6" s="20"/>
      <c r="H6" s="20">
        <v>-59973960</v>
      </c>
      <c r="I6" s="20">
        <v>-77504169</v>
      </c>
      <c r="J6" s="20">
        <v>-137478129</v>
      </c>
      <c r="K6" s="20">
        <v>-312710659</v>
      </c>
      <c r="L6" s="20">
        <v>-67923722</v>
      </c>
      <c r="M6" s="20">
        <v>-74095889</v>
      </c>
      <c r="N6" s="20">
        <v>-454730270</v>
      </c>
      <c r="O6" s="20"/>
      <c r="P6" s="20"/>
      <c r="Q6" s="20"/>
      <c r="R6" s="20"/>
      <c r="S6" s="20"/>
      <c r="T6" s="20"/>
      <c r="U6" s="20"/>
      <c r="V6" s="20"/>
      <c r="W6" s="20">
        <v>-592208399</v>
      </c>
      <c r="X6" s="20">
        <v>-22103748</v>
      </c>
      <c r="Y6" s="20">
        <v>-570104651</v>
      </c>
      <c r="Z6" s="21">
        <v>2579.2216369821081</v>
      </c>
      <c r="AA6" s="22">
        <v>-121008997</v>
      </c>
    </row>
    <row r="7" spans="1:27" x14ac:dyDescent="0.25">
      <c r="A7" s="23" t="s">
        <v>35</v>
      </c>
      <c r="B7" s="17" t="s">
        <v>32</v>
      </c>
      <c r="C7" s="18">
        <v>20488161</v>
      </c>
      <c r="D7" s="18"/>
      <c r="E7" s="19">
        <v>557069039</v>
      </c>
      <c r="F7" s="20">
        <v>557069039</v>
      </c>
      <c r="G7" s="20"/>
      <c r="H7" s="20">
        <v>-6009</v>
      </c>
      <c r="I7" s="20">
        <v>142551</v>
      </c>
      <c r="J7" s="20">
        <v>136542</v>
      </c>
      <c r="K7" s="20">
        <v>-1758832</v>
      </c>
      <c r="L7" s="20">
        <v>232586</v>
      </c>
      <c r="M7" s="20">
        <v>-125381</v>
      </c>
      <c r="N7" s="20">
        <v>-1651627</v>
      </c>
      <c r="O7" s="20"/>
      <c r="P7" s="20"/>
      <c r="Q7" s="20"/>
      <c r="R7" s="20"/>
      <c r="S7" s="20"/>
      <c r="T7" s="20"/>
      <c r="U7" s="20"/>
      <c r="V7" s="20"/>
      <c r="W7" s="20">
        <v>-1515085</v>
      </c>
      <c r="X7" s="20">
        <v>278534526</v>
      </c>
      <c r="Y7" s="20">
        <v>-280049611</v>
      </c>
      <c r="Z7" s="21">
        <v>-100.54394872397255</v>
      </c>
      <c r="AA7" s="22">
        <v>557069039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-448879680</v>
      </c>
      <c r="F8" s="20">
        <v>-448879680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-190011255</v>
      </c>
      <c r="Y8" s="20">
        <v>190011255</v>
      </c>
      <c r="Z8" s="21">
        <v>-100</v>
      </c>
      <c r="AA8" s="22">
        <v>-448879680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620590</v>
      </c>
      <c r="D10" s="18"/>
      <c r="E10" s="19">
        <v>55490</v>
      </c>
      <c r="F10" s="20">
        <v>55490</v>
      </c>
      <c r="G10" s="20"/>
      <c r="H10" s="20"/>
      <c r="I10" s="20">
        <v>-596</v>
      </c>
      <c r="J10" s="20">
        <v>-596</v>
      </c>
      <c r="K10" s="20">
        <v>605849</v>
      </c>
      <c r="L10" s="20">
        <v>-85374</v>
      </c>
      <c r="M10" s="20"/>
      <c r="N10" s="20">
        <v>520475</v>
      </c>
      <c r="O10" s="20"/>
      <c r="P10" s="20"/>
      <c r="Q10" s="20"/>
      <c r="R10" s="20"/>
      <c r="S10" s="20"/>
      <c r="T10" s="20"/>
      <c r="U10" s="20"/>
      <c r="V10" s="20"/>
      <c r="W10" s="20">
        <v>519879</v>
      </c>
      <c r="X10" s="20">
        <v>415250</v>
      </c>
      <c r="Y10" s="20">
        <v>104629</v>
      </c>
      <c r="Z10" s="21">
        <v>25.196628537025887</v>
      </c>
      <c r="AA10" s="22">
        <v>55490</v>
      </c>
    </row>
    <row r="11" spans="1:27" x14ac:dyDescent="0.25">
      <c r="A11" s="23" t="s">
        <v>39</v>
      </c>
      <c r="B11" s="17" t="s">
        <v>32</v>
      </c>
      <c r="C11" s="18">
        <v>9613962</v>
      </c>
      <c r="D11" s="18"/>
      <c r="E11" s="19"/>
      <c r="F11" s="20"/>
      <c r="G11" s="24"/>
      <c r="H11" s="24">
        <v>493952</v>
      </c>
      <c r="I11" s="24">
        <v>-342304</v>
      </c>
      <c r="J11" s="20">
        <v>151648</v>
      </c>
      <c r="K11" s="24">
        <v>9525419</v>
      </c>
      <c r="L11" s="24">
        <v>9329127</v>
      </c>
      <c r="M11" s="20">
        <v>-11734964</v>
      </c>
      <c r="N11" s="24">
        <v>7119582</v>
      </c>
      <c r="O11" s="24"/>
      <c r="P11" s="24"/>
      <c r="Q11" s="20"/>
      <c r="R11" s="24"/>
      <c r="S11" s="24"/>
      <c r="T11" s="20"/>
      <c r="U11" s="24"/>
      <c r="V11" s="24"/>
      <c r="W11" s="24">
        <v>7271230</v>
      </c>
      <c r="X11" s="20"/>
      <c r="Y11" s="24">
        <v>7271230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-228358466</v>
      </c>
      <c r="D13" s="29">
        <f>SUM(D6:D12)</f>
        <v>0</v>
      </c>
      <c r="E13" s="30">
        <f t="shared" si="0"/>
        <v>-12764148</v>
      </c>
      <c r="F13" s="31">
        <f t="shared" si="0"/>
        <v>-12764148</v>
      </c>
      <c r="G13" s="31">
        <f t="shared" si="0"/>
        <v>0</v>
      </c>
      <c r="H13" s="31">
        <f t="shared" si="0"/>
        <v>-59486017</v>
      </c>
      <c r="I13" s="31">
        <f t="shared" si="0"/>
        <v>-77704518</v>
      </c>
      <c r="J13" s="31">
        <f t="shared" si="0"/>
        <v>-137190535</v>
      </c>
      <c r="K13" s="31">
        <f t="shared" si="0"/>
        <v>-304338223</v>
      </c>
      <c r="L13" s="31">
        <f t="shared" si="0"/>
        <v>-58447383</v>
      </c>
      <c r="M13" s="31">
        <f t="shared" si="0"/>
        <v>-85956234</v>
      </c>
      <c r="N13" s="31">
        <f t="shared" si="0"/>
        <v>-448741840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-585932375</v>
      </c>
      <c r="X13" s="31">
        <f t="shared" si="0"/>
        <v>66834773</v>
      </c>
      <c r="Y13" s="31">
        <f t="shared" si="0"/>
        <v>-652767148</v>
      </c>
      <c r="Z13" s="32">
        <f>+IF(X13&lt;&gt;0,+(Y13/X13)*100,0)</f>
        <v>-976.68791064794971</v>
      </c>
      <c r="AA13" s="33">
        <f>SUM(AA6:AA12)</f>
        <v>-12764148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-5008427</v>
      </c>
      <c r="D17" s="18"/>
      <c r="E17" s="19">
        <v>55697415</v>
      </c>
      <c r="F17" s="20">
        <v>55697415</v>
      </c>
      <c r="G17" s="24"/>
      <c r="H17" s="24">
        <v>1074001</v>
      </c>
      <c r="I17" s="24">
        <v>4953633</v>
      </c>
      <c r="J17" s="20">
        <v>6027634</v>
      </c>
      <c r="K17" s="24">
        <v>23854439</v>
      </c>
      <c r="L17" s="24">
        <v>-3009093</v>
      </c>
      <c r="M17" s="20">
        <v>5458569</v>
      </c>
      <c r="N17" s="24">
        <v>26303915</v>
      </c>
      <c r="O17" s="24"/>
      <c r="P17" s="24"/>
      <c r="Q17" s="20"/>
      <c r="R17" s="24"/>
      <c r="S17" s="24"/>
      <c r="T17" s="20"/>
      <c r="U17" s="24"/>
      <c r="V17" s="24"/>
      <c r="W17" s="24">
        <v>32331549</v>
      </c>
      <c r="X17" s="20">
        <v>27848700</v>
      </c>
      <c r="Y17" s="24">
        <v>4482849</v>
      </c>
      <c r="Z17" s="25">
        <v>16.097157138394252</v>
      </c>
      <c r="AA17" s="26">
        <v>55697415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751825</v>
      </c>
      <c r="D21" s="18"/>
      <c r="E21" s="19">
        <v>-19308</v>
      </c>
      <c r="F21" s="20">
        <v>-19308</v>
      </c>
      <c r="G21" s="20"/>
      <c r="H21" s="20"/>
      <c r="I21" s="20"/>
      <c r="J21" s="20"/>
      <c r="K21" s="20">
        <v>751825</v>
      </c>
      <c r="L21" s="20"/>
      <c r="M21" s="20"/>
      <c r="N21" s="20">
        <v>751825</v>
      </c>
      <c r="O21" s="20"/>
      <c r="P21" s="20"/>
      <c r="Q21" s="20"/>
      <c r="R21" s="20"/>
      <c r="S21" s="20"/>
      <c r="T21" s="20"/>
      <c r="U21" s="20"/>
      <c r="V21" s="20"/>
      <c r="W21" s="20">
        <v>751825</v>
      </c>
      <c r="X21" s="20">
        <v>-9654</v>
      </c>
      <c r="Y21" s="20">
        <v>761479</v>
      </c>
      <c r="Z21" s="21">
        <v>-7887.7045784130933</v>
      </c>
      <c r="AA21" s="22">
        <v>-19308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-4256602</v>
      </c>
      <c r="D25" s="29">
        <f t="shared" ref="D25:Y25" si="1">SUM(D15:D24)</f>
        <v>0</v>
      </c>
      <c r="E25" s="35">
        <f t="shared" si="1"/>
        <v>55678107</v>
      </c>
      <c r="F25" s="36">
        <f t="shared" si="1"/>
        <v>55678107</v>
      </c>
      <c r="G25" s="36">
        <f t="shared" si="1"/>
        <v>0</v>
      </c>
      <c r="H25" s="36">
        <f t="shared" si="1"/>
        <v>1074001</v>
      </c>
      <c r="I25" s="36">
        <f t="shared" si="1"/>
        <v>4953633</v>
      </c>
      <c r="J25" s="36">
        <f t="shared" si="1"/>
        <v>6027634</v>
      </c>
      <c r="K25" s="36">
        <f t="shared" si="1"/>
        <v>24606264</v>
      </c>
      <c r="L25" s="36">
        <f t="shared" si="1"/>
        <v>-3009093</v>
      </c>
      <c r="M25" s="36">
        <f t="shared" si="1"/>
        <v>5458569</v>
      </c>
      <c r="N25" s="36">
        <f t="shared" si="1"/>
        <v>27055740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33083374</v>
      </c>
      <c r="X25" s="36">
        <f t="shared" si="1"/>
        <v>27839046</v>
      </c>
      <c r="Y25" s="36">
        <f t="shared" si="1"/>
        <v>5244328</v>
      </c>
      <c r="Z25" s="37">
        <f>+IF(X25&lt;&gt;0,+(Y25/X25)*100,0)</f>
        <v>18.838030584812426</v>
      </c>
      <c r="AA25" s="38">
        <f>SUM(AA15:AA24)</f>
        <v>55678107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-232615068</v>
      </c>
      <c r="D26" s="29">
        <f>+D13+D25</f>
        <v>0</v>
      </c>
      <c r="E26" s="30">
        <f t="shared" si="2"/>
        <v>42913959</v>
      </c>
      <c r="F26" s="31">
        <f t="shared" si="2"/>
        <v>42913959</v>
      </c>
      <c r="G26" s="31">
        <f t="shared" si="2"/>
        <v>0</v>
      </c>
      <c r="H26" s="31">
        <f t="shared" si="2"/>
        <v>-58412016</v>
      </c>
      <c r="I26" s="31">
        <f t="shared" si="2"/>
        <v>-72750885</v>
      </c>
      <c r="J26" s="31">
        <f t="shared" si="2"/>
        <v>-131162901</v>
      </c>
      <c r="K26" s="31">
        <f t="shared" si="2"/>
        <v>-279731959</v>
      </c>
      <c r="L26" s="31">
        <f t="shared" si="2"/>
        <v>-61456476</v>
      </c>
      <c r="M26" s="31">
        <f t="shared" si="2"/>
        <v>-80497665</v>
      </c>
      <c r="N26" s="31">
        <f t="shared" si="2"/>
        <v>-421686100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-552849001</v>
      </c>
      <c r="X26" s="31">
        <f t="shared" si="2"/>
        <v>94673819</v>
      </c>
      <c r="Y26" s="31">
        <f t="shared" si="2"/>
        <v>-647522820</v>
      </c>
      <c r="Z26" s="32">
        <f>+IF(X26&lt;&gt;0,+(Y26/X26)*100,0)</f>
        <v>-683.95130442556672</v>
      </c>
      <c r="AA26" s="33">
        <f>+AA13+AA25</f>
        <v>42913959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-77753709</v>
      </c>
      <c r="D32" s="18"/>
      <c r="E32" s="19">
        <v>-5879360</v>
      </c>
      <c r="F32" s="20">
        <v>-5879360</v>
      </c>
      <c r="G32" s="20"/>
      <c r="H32" s="20">
        <v>-61371349</v>
      </c>
      <c r="I32" s="20">
        <v>-10441163</v>
      </c>
      <c r="J32" s="20">
        <v>-71812512</v>
      </c>
      <c r="K32" s="20">
        <v>-12042674</v>
      </c>
      <c r="L32" s="20">
        <v>3366254</v>
      </c>
      <c r="M32" s="20">
        <v>-21121374</v>
      </c>
      <c r="N32" s="20">
        <v>-29797794</v>
      </c>
      <c r="O32" s="20"/>
      <c r="P32" s="20"/>
      <c r="Q32" s="20"/>
      <c r="R32" s="20"/>
      <c r="S32" s="20"/>
      <c r="T32" s="20"/>
      <c r="U32" s="20"/>
      <c r="V32" s="20"/>
      <c r="W32" s="20">
        <v>-101610306</v>
      </c>
      <c r="X32" s="20">
        <v>24486440</v>
      </c>
      <c r="Y32" s="20">
        <v>-126096746</v>
      </c>
      <c r="Z32" s="21">
        <v>-514.96561362125317</v>
      </c>
      <c r="AA32" s="22">
        <v>-5879360</v>
      </c>
    </row>
    <row r="33" spans="1:27" x14ac:dyDescent="0.25">
      <c r="A33" s="23" t="s">
        <v>60</v>
      </c>
      <c r="B33" s="17" t="s">
        <v>32</v>
      </c>
      <c r="C33" s="18">
        <v>-12415938</v>
      </c>
      <c r="D33" s="18"/>
      <c r="E33" s="19">
        <v>7354398</v>
      </c>
      <c r="F33" s="20">
        <v>7354398</v>
      </c>
      <c r="G33" s="20"/>
      <c r="H33" s="20">
        <v>83471056</v>
      </c>
      <c r="I33" s="20">
        <v>-10779855</v>
      </c>
      <c r="J33" s="20">
        <v>72691201</v>
      </c>
      <c r="K33" s="20">
        <v>-42484409</v>
      </c>
      <c r="L33" s="20">
        <v>3753340</v>
      </c>
      <c r="M33" s="20">
        <v>-6181430</v>
      </c>
      <c r="N33" s="20">
        <v>-44912499</v>
      </c>
      <c r="O33" s="20"/>
      <c r="P33" s="20"/>
      <c r="Q33" s="20"/>
      <c r="R33" s="20"/>
      <c r="S33" s="20"/>
      <c r="T33" s="20"/>
      <c r="U33" s="20"/>
      <c r="V33" s="20"/>
      <c r="W33" s="20">
        <v>27778702</v>
      </c>
      <c r="X33" s="20">
        <v>49080439</v>
      </c>
      <c r="Y33" s="20">
        <v>-21301737</v>
      </c>
      <c r="Z33" s="21">
        <v>-43.401683917293404</v>
      </c>
      <c r="AA33" s="22">
        <v>7354398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571868</v>
      </c>
      <c r="D35" s="18"/>
      <c r="E35" s="19">
        <v>75653880</v>
      </c>
      <c r="F35" s="20">
        <v>75653880</v>
      </c>
      <c r="G35" s="20"/>
      <c r="H35" s="20">
        <v>-1248</v>
      </c>
      <c r="I35" s="20">
        <v>17284</v>
      </c>
      <c r="J35" s="20">
        <v>16036</v>
      </c>
      <c r="K35" s="20">
        <v>-2357956</v>
      </c>
      <c r="L35" s="20">
        <v>129906</v>
      </c>
      <c r="M35" s="20">
        <v>-115614</v>
      </c>
      <c r="N35" s="20">
        <v>-2343664</v>
      </c>
      <c r="O35" s="20"/>
      <c r="P35" s="20"/>
      <c r="Q35" s="20"/>
      <c r="R35" s="20"/>
      <c r="S35" s="20"/>
      <c r="T35" s="20"/>
      <c r="U35" s="20"/>
      <c r="V35" s="20"/>
      <c r="W35" s="20">
        <v>-2327628</v>
      </c>
      <c r="X35" s="20">
        <v>37826940</v>
      </c>
      <c r="Y35" s="20">
        <v>-40154568</v>
      </c>
      <c r="Z35" s="21">
        <v>-106.15336054145537</v>
      </c>
      <c r="AA35" s="22">
        <v>75653880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-89597779</v>
      </c>
      <c r="D37" s="29">
        <f t="shared" ref="D37:Y37" si="3">SUM(D29:D36)</f>
        <v>0</v>
      </c>
      <c r="E37" s="30">
        <f t="shared" si="3"/>
        <v>77128918</v>
      </c>
      <c r="F37" s="31">
        <f t="shared" si="3"/>
        <v>77128918</v>
      </c>
      <c r="G37" s="31">
        <f t="shared" si="3"/>
        <v>0</v>
      </c>
      <c r="H37" s="31">
        <f t="shared" si="3"/>
        <v>22098459</v>
      </c>
      <c r="I37" s="31">
        <f t="shared" si="3"/>
        <v>-21203734</v>
      </c>
      <c r="J37" s="31">
        <f t="shared" si="3"/>
        <v>894725</v>
      </c>
      <c r="K37" s="31">
        <f t="shared" si="3"/>
        <v>-56885039</v>
      </c>
      <c r="L37" s="31">
        <f t="shared" si="3"/>
        <v>7249500</v>
      </c>
      <c r="M37" s="31">
        <f t="shared" si="3"/>
        <v>-27418418</v>
      </c>
      <c r="N37" s="31">
        <f t="shared" si="3"/>
        <v>-77053957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-76159232</v>
      </c>
      <c r="X37" s="31">
        <f t="shared" si="3"/>
        <v>111393819</v>
      </c>
      <c r="Y37" s="31">
        <f t="shared" si="3"/>
        <v>-187553051</v>
      </c>
      <c r="Z37" s="32">
        <f>+IF(X37&lt;&gt;0,+(Y37/X37)*100,0)</f>
        <v>-168.36935180398115</v>
      </c>
      <c r="AA37" s="33">
        <f>SUM(AA29:AA36)</f>
        <v>77128918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-89597779</v>
      </c>
      <c r="D44" s="29">
        <f>+D37+D43</f>
        <v>0</v>
      </c>
      <c r="E44" s="30">
        <f t="shared" si="5"/>
        <v>77128918</v>
      </c>
      <c r="F44" s="31">
        <f t="shared" si="5"/>
        <v>77128918</v>
      </c>
      <c r="G44" s="31">
        <f t="shared" si="5"/>
        <v>0</v>
      </c>
      <c r="H44" s="31">
        <f t="shared" si="5"/>
        <v>22098459</v>
      </c>
      <c r="I44" s="31">
        <f t="shared" si="5"/>
        <v>-21203734</v>
      </c>
      <c r="J44" s="31">
        <f t="shared" si="5"/>
        <v>894725</v>
      </c>
      <c r="K44" s="31">
        <f t="shared" si="5"/>
        <v>-56885039</v>
      </c>
      <c r="L44" s="31">
        <f t="shared" si="5"/>
        <v>7249500</v>
      </c>
      <c r="M44" s="31">
        <f t="shared" si="5"/>
        <v>-27418418</v>
      </c>
      <c r="N44" s="31">
        <f t="shared" si="5"/>
        <v>-77053957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-76159232</v>
      </c>
      <c r="X44" s="31">
        <f t="shared" si="5"/>
        <v>111393819</v>
      </c>
      <c r="Y44" s="31">
        <f t="shared" si="5"/>
        <v>-187553051</v>
      </c>
      <c r="Z44" s="32">
        <f>+IF(X44&lt;&gt;0,+(Y44/X44)*100,0)</f>
        <v>-168.36935180398115</v>
      </c>
      <c r="AA44" s="33">
        <f>+AA37+AA43</f>
        <v>77128918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-143017289</v>
      </c>
      <c r="D45" s="42">
        <f t="shared" si="6"/>
        <v>0</v>
      </c>
      <c r="E45" s="43">
        <f t="shared" si="6"/>
        <v>-34214959</v>
      </c>
      <c r="F45" s="44">
        <f t="shared" si="6"/>
        <v>-34214959</v>
      </c>
      <c r="G45" s="44">
        <f t="shared" si="6"/>
        <v>0</v>
      </c>
      <c r="H45" s="44">
        <f t="shared" si="6"/>
        <v>-80510475</v>
      </c>
      <c r="I45" s="44">
        <f t="shared" si="6"/>
        <v>-51547151</v>
      </c>
      <c r="J45" s="44">
        <f t="shared" si="6"/>
        <v>-132057626</v>
      </c>
      <c r="K45" s="44">
        <f t="shared" si="6"/>
        <v>-222846920</v>
      </c>
      <c r="L45" s="44">
        <f t="shared" si="6"/>
        <v>-68705976</v>
      </c>
      <c r="M45" s="44">
        <f t="shared" si="6"/>
        <v>-53079247</v>
      </c>
      <c r="N45" s="44">
        <f t="shared" si="6"/>
        <v>-344632143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-476689769</v>
      </c>
      <c r="X45" s="44">
        <f t="shared" si="6"/>
        <v>-16720000</v>
      </c>
      <c r="Y45" s="44">
        <f t="shared" si="6"/>
        <v>-459969769</v>
      </c>
      <c r="Z45" s="45">
        <f>+IF(X45&lt;&gt;0,+(Y45/X45)*100,0)</f>
        <v>2751.0153648325359</v>
      </c>
      <c r="AA45" s="46">
        <f>+AA26-AA44</f>
        <v>-34214959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-499439187</v>
      </c>
      <c r="D47" s="18"/>
      <c r="E47" s="19">
        <v>-34989957</v>
      </c>
      <c r="F47" s="20">
        <v>-34989957</v>
      </c>
      <c r="G47" s="20"/>
      <c r="H47" s="20">
        <v>-177978189</v>
      </c>
      <c r="I47" s="20">
        <v>-71756512</v>
      </c>
      <c r="J47" s="20">
        <v>-249734701</v>
      </c>
      <c r="K47" s="20">
        <v>-457749634</v>
      </c>
      <c r="L47" s="20">
        <v>-79200038</v>
      </c>
      <c r="M47" s="20">
        <v>-42882362</v>
      </c>
      <c r="N47" s="20">
        <v>-579832034</v>
      </c>
      <c r="O47" s="20"/>
      <c r="P47" s="20"/>
      <c r="Q47" s="20"/>
      <c r="R47" s="20"/>
      <c r="S47" s="20"/>
      <c r="T47" s="20"/>
      <c r="U47" s="20"/>
      <c r="V47" s="20"/>
      <c r="W47" s="20">
        <v>-829566735</v>
      </c>
      <c r="X47" s="20">
        <v>-17494998</v>
      </c>
      <c r="Y47" s="20">
        <v>-812071737</v>
      </c>
      <c r="Z47" s="47">
        <v>4641.7366666746684</v>
      </c>
      <c r="AA47" s="22">
        <v>-34989957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-499439187</v>
      </c>
      <c r="D50" s="50">
        <f t="shared" ref="D50:Y50" si="7">SUM(D47:D49)</f>
        <v>0</v>
      </c>
      <c r="E50" s="51">
        <f t="shared" si="7"/>
        <v>-34989957</v>
      </c>
      <c r="F50" s="52">
        <f t="shared" si="7"/>
        <v>-34989957</v>
      </c>
      <c r="G50" s="52">
        <f t="shared" si="7"/>
        <v>0</v>
      </c>
      <c r="H50" s="52">
        <f t="shared" si="7"/>
        <v>-177978189</v>
      </c>
      <c r="I50" s="52">
        <f t="shared" si="7"/>
        <v>-71756512</v>
      </c>
      <c r="J50" s="52">
        <f t="shared" si="7"/>
        <v>-249734701</v>
      </c>
      <c r="K50" s="52">
        <f t="shared" si="7"/>
        <v>-457749634</v>
      </c>
      <c r="L50" s="52">
        <f t="shared" si="7"/>
        <v>-79200038</v>
      </c>
      <c r="M50" s="52">
        <f t="shared" si="7"/>
        <v>-42882362</v>
      </c>
      <c r="N50" s="52">
        <f t="shared" si="7"/>
        <v>-579832034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-829566735</v>
      </c>
      <c r="X50" s="52">
        <f t="shared" si="7"/>
        <v>-17494998</v>
      </c>
      <c r="Y50" s="52">
        <f t="shared" si="7"/>
        <v>-812071737</v>
      </c>
      <c r="Z50" s="53">
        <f>+IF(X50&lt;&gt;0,+(Y50/X50)*100,0)</f>
        <v>4641.7366666746684</v>
      </c>
      <c r="AA50" s="54">
        <f>SUM(AA47:AA49)</f>
        <v>-34989957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30696085</v>
      </c>
      <c r="H6" s="20">
        <v>-11278256</v>
      </c>
      <c r="I6" s="20">
        <v>-972215</v>
      </c>
      <c r="J6" s="20">
        <v>18445614</v>
      </c>
      <c r="K6" s="20">
        <v>-32179346</v>
      </c>
      <c r="L6" s="20">
        <v>-13816644</v>
      </c>
      <c r="M6" s="20">
        <v>9898600</v>
      </c>
      <c r="N6" s="20">
        <v>-36097390</v>
      </c>
      <c r="O6" s="20"/>
      <c r="P6" s="20"/>
      <c r="Q6" s="20"/>
      <c r="R6" s="20"/>
      <c r="S6" s="20"/>
      <c r="T6" s="20"/>
      <c r="U6" s="20"/>
      <c r="V6" s="20"/>
      <c r="W6" s="20">
        <v>-17651776</v>
      </c>
      <c r="X6" s="20"/>
      <c r="Y6" s="20">
        <v>-17651776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92066231</v>
      </c>
      <c r="H7" s="20">
        <v>53026875</v>
      </c>
      <c r="I7" s="20">
        <v>70701206</v>
      </c>
      <c r="J7" s="20">
        <v>215794312</v>
      </c>
      <c r="K7" s="20">
        <v>48252354</v>
      </c>
      <c r="L7" s="20">
        <v>72496445</v>
      </c>
      <c r="M7" s="20">
        <v>52027543</v>
      </c>
      <c r="N7" s="20">
        <v>172776342</v>
      </c>
      <c r="O7" s="20"/>
      <c r="P7" s="20"/>
      <c r="Q7" s="20"/>
      <c r="R7" s="20"/>
      <c r="S7" s="20"/>
      <c r="T7" s="20"/>
      <c r="U7" s="20"/>
      <c r="V7" s="20"/>
      <c r="W7" s="20">
        <v>388570654</v>
      </c>
      <c r="X7" s="20"/>
      <c r="Y7" s="20">
        <v>388570654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1813967</v>
      </c>
      <c r="D10" s="18"/>
      <c r="E10" s="19"/>
      <c r="F10" s="20"/>
      <c r="G10" s="20">
        <v>550099</v>
      </c>
      <c r="H10" s="20">
        <v>-271167</v>
      </c>
      <c r="I10" s="20">
        <v>331337</v>
      </c>
      <c r="J10" s="20">
        <v>610269</v>
      </c>
      <c r="K10" s="20">
        <v>6276</v>
      </c>
      <c r="L10" s="20">
        <v>-671765</v>
      </c>
      <c r="M10" s="20">
        <v>262464</v>
      </c>
      <c r="N10" s="20">
        <v>-403025</v>
      </c>
      <c r="O10" s="20"/>
      <c r="P10" s="20"/>
      <c r="Q10" s="20"/>
      <c r="R10" s="20"/>
      <c r="S10" s="20"/>
      <c r="T10" s="20"/>
      <c r="U10" s="20"/>
      <c r="V10" s="20"/>
      <c r="W10" s="20">
        <v>207244</v>
      </c>
      <c r="X10" s="20"/>
      <c r="Y10" s="20">
        <v>207244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13163802</v>
      </c>
      <c r="H11" s="24">
        <v>-1186694</v>
      </c>
      <c r="I11" s="24">
        <v>26838863</v>
      </c>
      <c r="J11" s="20">
        <v>38815971</v>
      </c>
      <c r="K11" s="24">
        <v>16827768</v>
      </c>
      <c r="L11" s="24">
        <v>11001139</v>
      </c>
      <c r="M11" s="20">
        <v>17626690</v>
      </c>
      <c r="N11" s="24">
        <v>45455597</v>
      </c>
      <c r="O11" s="24"/>
      <c r="P11" s="24"/>
      <c r="Q11" s="20"/>
      <c r="R11" s="24"/>
      <c r="S11" s="24"/>
      <c r="T11" s="20"/>
      <c r="U11" s="24"/>
      <c r="V11" s="24"/>
      <c r="W11" s="24">
        <v>84271568</v>
      </c>
      <c r="X11" s="20"/>
      <c r="Y11" s="24">
        <v>84271568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1813967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136476217</v>
      </c>
      <c r="H13" s="31">
        <f t="shared" si="0"/>
        <v>40290758</v>
      </c>
      <c r="I13" s="31">
        <f t="shared" si="0"/>
        <v>96899191</v>
      </c>
      <c r="J13" s="31">
        <f t="shared" si="0"/>
        <v>273666166</v>
      </c>
      <c r="K13" s="31">
        <f t="shared" si="0"/>
        <v>32907052</v>
      </c>
      <c r="L13" s="31">
        <f t="shared" si="0"/>
        <v>69009175</v>
      </c>
      <c r="M13" s="31">
        <f t="shared" si="0"/>
        <v>79815297</v>
      </c>
      <c r="N13" s="31">
        <f t="shared" si="0"/>
        <v>181731524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455397690</v>
      </c>
      <c r="X13" s="31">
        <f t="shared" si="0"/>
        <v>0</v>
      </c>
      <c r="Y13" s="31">
        <f t="shared" si="0"/>
        <v>455397690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100375000</v>
      </c>
      <c r="F17" s="20">
        <v>100375000</v>
      </c>
      <c r="G17" s="24">
        <v>-3695178</v>
      </c>
      <c r="H17" s="24">
        <v>9358116</v>
      </c>
      <c r="I17" s="24">
        <v>-2467253</v>
      </c>
      <c r="J17" s="20">
        <v>3195685</v>
      </c>
      <c r="K17" s="24">
        <v>22380931</v>
      </c>
      <c r="L17" s="24">
        <v>6468733</v>
      </c>
      <c r="M17" s="20">
        <v>5058697</v>
      </c>
      <c r="N17" s="24">
        <v>33908361</v>
      </c>
      <c r="O17" s="24"/>
      <c r="P17" s="24"/>
      <c r="Q17" s="20"/>
      <c r="R17" s="24"/>
      <c r="S17" s="24"/>
      <c r="T17" s="20"/>
      <c r="U17" s="24"/>
      <c r="V17" s="24"/>
      <c r="W17" s="24">
        <v>37104046</v>
      </c>
      <c r="X17" s="20">
        <v>50187504</v>
      </c>
      <c r="Y17" s="24">
        <v>-13083458</v>
      </c>
      <c r="Z17" s="25">
        <v>-26.069154584774729</v>
      </c>
      <c r="AA17" s="26">
        <v>100375000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-357</v>
      </c>
      <c r="H21" s="20">
        <v>-357</v>
      </c>
      <c r="I21" s="20">
        <v>-346</v>
      </c>
      <c r="J21" s="20">
        <v>-1060</v>
      </c>
      <c r="K21" s="20">
        <v>-357</v>
      </c>
      <c r="L21" s="20">
        <v>-346</v>
      </c>
      <c r="M21" s="20">
        <v>-357</v>
      </c>
      <c r="N21" s="20">
        <v>-1060</v>
      </c>
      <c r="O21" s="20"/>
      <c r="P21" s="20"/>
      <c r="Q21" s="20"/>
      <c r="R21" s="20"/>
      <c r="S21" s="20"/>
      <c r="T21" s="20"/>
      <c r="U21" s="20"/>
      <c r="V21" s="20"/>
      <c r="W21" s="20">
        <v>-2120</v>
      </c>
      <c r="X21" s="20"/>
      <c r="Y21" s="20">
        <v>-2120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100375000</v>
      </c>
      <c r="F25" s="36">
        <f t="shared" si="1"/>
        <v>100375000</v>
      </c>
      <c r="G25" s="36">
        <f t="shared" si="1"/>
        <v>-3695535</v>
      </c>
      <c r="H25" s="36">
        <f t="shared" si="1"/>
        <v>9357759</v>
      </c>
      <c r="I25" s="36">
        <f t="shared" si="1"/>
        <v>-2467599</v>
      </c>
      <c r="J25" s="36">
        <f t="shared" si="1"/>
        <v>3194625</v>
      </c>
      <c r="K25" s="36">
        <f t="shared" si="1"/>
        <v>22380574</v>
      </c>
      <c r="L25" s="36">
        <f t="shared" si="1"/>
        <v>6468387</v>
      </c>
      <c r="M25" s="36">
        <f t="shared" si="1"/>
        <v>5058340</v>
      </c>
      <c r="N25" s="36">
        <f t="shared" si="1"/>
        <v>33907301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37101926</v>
      </c>
      <c r="X25" s="36">
        <f t="shared" si="1"/>
        <v>50187504</v>
      </c>
      <c r="Y25" s="36">
        <f t="shared" si="1"/>
        <v>-13085578</v>
      </c>
      <c r="Z25" s="37">
        <f>+IF(X25&lt;&gt;0,+(Y25/X25)*100,0)</f>
        <v>-26.073378743840298</v>
      </c>
      <c r="AA25" s="38">
        <f>SUM(AA15:AA24)</f>
        <v>100375000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1813967</v>
      </c>
      <c r="D26" s="29">
        <f>+D13+D25</f>
        <v>0</v>
      </c>
      <c r="E26" s="30">
        <f t="shared" si="2"/>
        <v>100375000</v>
      </c>
      <c r="F26" s="31">
        <f t="shared" si="2"/>
        <v>100375000</v>
      </c>
      <c r="G26" s="31">
        <f t="shared" si="2"/>
        <v>132780682</v>
      </c>
      <c r="H26" s="31">
        <f t="shared" si="2"/>
        <v>49648517</v>
      </c>
      <c r="I26" s="31">
        <f t="shared" si="2"/>
        <v>94431592</v>
      </c>
      <c r="J26" s="31">
        <f t="shared" si="2"/>
        <v>276860791</v>
      </c>
      <c r="K26" s="31">
        <f t="shared" si="2"/>
        <v>55287626</v>
      </c>
      <c r="L26" s="31">
        <f t="shared" si="2"/>
        <v>75477562</v>
      </c>
      <c r="M26" s="31">
        <f t="shared" si="2"/>
        <v>84873637</v>
      </c>
      <c r="N26" s="31">
        <f t="shared" si="2"/>
        <v>215638825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492499616</v>
      </c>
      <c r="X26" s="31">
        <f t="shared" si="2"/>
        <v>50187504</v>
      </c>
      <c r="Y26" s="31">
        <f t="shared" si="2"/>
        <v>442312112</v>
      </c>
      <c r="Z26" s="32">
        <f>+IF(X26&lt;&gt;0,+(Y26/X26)*100,0)</f>
        <v>881.31920647020024</v>
      </c>
      <c r="AA26" s="33">
        <f>+AA13+AA25</f>
        <v>100375000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-2235048</v>
      </c>
      <c r="J30" s="20">
        <v>-2235048</v>
      </c>
      <c r="K30" s="20"/>
      <c r="L30" s="20"/>
      <c r="M30" s="20">
        <v>-3886900</v>
      </c>
      <c r="N30" s="20">
        <v>-3886900</v>
      </c>
      <c r="O30" s="20"/>
      <c r="P30" s="20"/>
      <c r="Q30" s="20"/>
      <c r="R30" s="20"/>
      <c r="S30" s="20"/>
      <c r="T30" s="20"/>
      <c r="U30" s="20"/>
      <c r="V30" s="20"/>
      <c r="W30" s="20">
        <v>-6121948</v>
      </c>
      <c r="X30" s="20"/>
      <c r="Y30" s="20">
        <v>-6121948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110680</v>
      </c>
      <c r="H31" s="20">
        <v>203913</v>
      </c>
      <c r="I31" s="20">
        <v>556116</v>
      </c>
      <c r="J31" s="20">
        <v>870709</v>
      </c>
      <c r="K31" s="20">
        <v>534826</v>
      </c>
      <c r="L31" s="20">
        <v>490347</v>
      </c>
      <c r="M31" s="20">
        <v>265540</v>
      </c>
      <c r="N31" s="20">
        <v>1290713</v>
      </c>
      <c r="O31" s="20"/>
      <c r="P31" s="20"/>
      <c r="Q31" s="20"/>
      <c r="R31" s="20"/>
      <c r="S31" s="20"/>
      <c r="T31" s="20"/>
      <c r="U31" s="20"/>
      <c r="V31" s="20"/>
      <c r="W31" s="20">
        <v>2161422</v>
      </c>
      <c r="X31" s="20"/>
      <c r="Y31" s="20">
        <v>2161422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-191528143</v>
      </c>
      <c r="H32" s="20">
        <v>65933247</v>
      </c>
      <c r="I32" s="20">
        <v>129138351</v>
      </c>
      <c r="J32" s="20">
        <v>3543455</v>
      </c>
      <c r="K32" s="20">
        <v>54968361</v>
      </c>
      <c r="L32" s="20">
        <v>10212093</v>
      </c>
      <c r="M32" s="20">
        <v>620745655</v>
      </c>
      <c r="N32" s="20">
        <v>685926109</v>
      </c>
      <c r="O32" s="20"/>
      <c r="P32" s="20"/>
      <c r="Q32" s="20"/>
      <c r="R32" s="20"/>
      <c r="S32" s="20"/>
      <c r="T32" s="20"/>
      <c r="U32" s="20"/>
      <c r="V32" s="20"/>
      <c r="W32" s="20">
        <v>689469564</v>
      </c>
      <c r="X32" s="20"/>
      <c r="Y32" s="20">
        <v>689469564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25000000</v>
      </c>
      <c r="H33" s="20">
        <v>-11639166</v>
      </c>
      <c r="I33" s="20">
        <v>18711836</v>
      </c>
      <c r="J33" s="20">
        <v>32072670</v>
      </c>
      <c r="K33" s="20">
        <v>-30280045</v>
      </c>
      <c r="L33" s="20">
        <v>-3297905</v>
      </c>
      <c r="M33" s="20">
        <v>-17629418</v>
      </c>
      <c r="N33" s="20">
        <v>-51207368</v>
      </c>
      <c r="O33" s="20"/>
      <c r="P33" s="20"/>
      <c r="Q33" s="20"/>
      <c r="R33" s="20"/>
      <c r="S33" s="20"/>
      <c r="T33" s="20"/>
      <c r="U33" s="20"/>
      <c r="V33" s="20"/>
      <c r="W33" s="20">
        <v>-19134698</v>
      </c>
      <c r="X33" s="20"/>
      <c r="Y33" s="20">
        <v>-19134698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14006776</v>
      </c>
      <c r="H35" s="20">
        <v>7289522</v>
      </c>
      <c r="I35" s="20">
        <v>6059023</v>
      </c>
      <c r="J35" s="20">
        <v>27355321</v>
      </c>
      <c r="K35" s="20">
        <v>5187061</v>
      </c>
      <c r="L35" s="20">
        <v>4131665</v>
      </c>
      <c r="M35" s="20">
        <v>5564694</v>
      </c>
      <c r="N35" s="20">
        <v>14883420</v>
      </c>
      <c r="O35" s="20"/>
      <c r="P35" s="20"/>
      <c r="Q35" s="20"/>
      <c r="R35" s="20"/>
      <c r="S35" s="20"/>
      <c r="T35" s="20"/>
      <c r="U35" s="20"/>
      <c r="V35" s="20"/>
      <c r="W35" s="20">
        <v>42238741</v>
      </c>
      <c r="X35" s="20"/>
      <c r="Y35" s="20">
        <v>42238741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-152410687</v>
      </c>
      <c r="H37" s="31">
        <f t="shared" si="3"/>
        <v>61787516</v>
      </c>
      <c r="I37" s="31">
        <f t="shared" si="3"/>
        <v>152230278</v>
      </c>
      <c r="J37" s="31">
        <f t="shared" si="3"/>
        <v>61607107</v>
      </c>
      <c r="K37" s="31">
        <f t="shared" si="3"/>
        <v>30410203</v>
      </c>
      <c r="L37" s="31">
        <f t="shared" si="3"/>
        <v>11536200</v>
      </c>
      <c r="M37" s="31">
        <f t="shared" si="3"/>
        <v>605059571</v>
      </c>
      <c r="N37" s="31">
        <f t="shared" si="3"/>
        <v>647005974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708613081</v>
      </c>
      <c r="X37" s="31">
        <f t="shared" si="3"/>
        <v>0</v>
      </c>
      <c r="Y37" s="31">
        <f t="shared" si="3"/>
        <v>708613081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-152410687</v>
      </c>
      <c r="H44" s="31">
        <f t="shared" si="5"/>
        <v>61787516</v>
      </c>
      <c r="I44" s="31">
        <f t="shared" si="5"/>
        <v>152230278</v>
      </c>
      <c r="J44" s="31">
        <f t="shared" si="5"/>
        <v>61607107</v>
      </c>
      <c r="K44" s="31">
        <f t="shared" si="5"/>
        <v>30410203</v>
      </c>
      <c r="L44" s="31">
        <f t="shared" si="5"/>
        <v>11536200</v>
      </c>
      <c r="M44" s="31">
        <f t="shared" si="5"/>
        <v>605059571</v>
      </c>
      <c r="N44" s="31">
        <f t="shared" si="5"/>
        <v>647005974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708613081</v>
      </c>
      <c r="X44" s="31">
        <f t="shared" si="5"/>
        <v>0</v>
      </c>
      <c r="Y44" s="31">
        <f t="shared" si="5"/>
        <v>708613081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1813967</v>
      </c>
      <c r="D45" s="42">
        <f t="shared" si="6"/>
        <v>0</v>
      </c>
      <c r="E45" s="43">
        <f t="shared" si="6"/>
        <v>100375000</v>
      </c>
      <c r="F45" s="44">
        <f t="shared" si="6"/>
        <v>100375000</v>
      </c>
      <c r="G45" s="44">
        <f t="shared" si="6"/>
        <v>285191369</v>
      </c>
      <c r="H45" s="44">
        <f t="shared" si="6"/>
        <v>-12138999</v>
      </c>
      <c r="I45" s="44">
        <f t="shared" si="6"/>
        <v>-57798686</v>
      </c>
      <c r="J45" s="44">
        <f t="shared" si="6"/>
        <v>215253684</v>
      </c>
      <c r="K45" s="44">
        <f t="shared" si="6"/>
        <v>24877423</v>
      </c>
      <c r="L45" s="44">
        <f t="shared" si="6"/>
        <v>63941362</v>
      </c>
      <c r="M45" s="44">
        <f t="shared" si="6"/>
        <v>-520185934</v>
      </c>
      <c r="N45" s="44">
        <f t="shared" si="6"/>
        <v>-431367149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-216113465</v>
      </c>
      <c r="X45" s="44">
        <f t="shared" si="6"/>
        <v>50187504</v>
      </c>
      <c r="Y45" s="44">
        <f t="shared" si="6"/>
        <v>-266300969</v>
      </c>
      <c r="Z45" s="45">
        <f>+IF(X45&lt;&gt;0,+(Y45/X45)*100,0)</f>
        <v>-530.61210017537428</v>
      </c>
      <c r="AA45" s="46">
        <f>+AA26-AA44</f>
        <v>100375000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-48395260</v>
      </c>
      <c r="D6" s="18"/>
      <c r="E6" s="19">
        <v>166297590</v>
      </c>
      <c r="F6" s="20">
        <v>166297590</v>
      </c>
      <c r="G6" s="20">
        <v>43978417</v>
      </c>
      <c r="H6" s="20">
        <v>-1938407</v>
      </c>
      <c r="I6" s="20">
        <v>1451107</v>
      </c>
      <c r="J6" s="20">
        <v>43491117</v>
      </c>
      <c r="K6" s="20">
        <v>-10270116</v>
      </c>
      <c r="L6" s="20">
        <v>-7107270</v>
      </c>
      <c r="M6" s="20">
        <v>25428889</v>
      </c>
      <c r="N6" s="20">
        <v>8051503</v>
      </c>
      <c r="O6" s="20"/>
      <c r="P6" s="20"/>
      <c r="Q6" s="20"/>
      <c r="R6" s="20"/>
      <c r="S6" s="20"/>
      <c r="T6" s="20"/>
      <c r="U6" s="20"/>
      <c r="V6" s="20"/>
      <c r="W6" s="20">
        <v>51542620</v>
      </c>
      <c r="X6" s="20">
        <v>83148846</v>
      </c>
      <c r="Y6" s="20">
        <v>-31606226</v>
      </c>
      <c r="Z6" s="21">
        <v>-38.011623155900445</v>
      </c>
      <c r="AA6" s="22">
        <v>166297590</v>
      </c>
    </row>
    <row r="7" spans="1:27" x14ac:dyDescent="0.25">
      <c r="A7" s="23" t="s">
        <v>35</v>
      </c>
      <c r="B7" s="17" t="s">
        <v>32</v>
      </c>
      <c r="C7" s="18">
        <v>186281327</v>
      </c>
      <c r="D7" s="18"/>
      <c r="E7" s="19">
        <v>-121349404</v>
      </c>
      <c r="F7" s="20">
        <v>-121349404</v>
      </c>
      <c r="G7" s="20">
        <v>125813806</v>
      </c>
      <c r="H7" s="20">
        <v>78540032</v>
      </c>
      <c r="I7" s="20">
        <v>11029056</v>
      </c>
      <c r="J7" s="20">
        <v>215382894</v>
      </c>
      <c r="K7" s="20">
        <v>9829281</v>
      </c>
      <c r="L7" s="20">
        <v>10095799</v>
      </c>
      <c r="M7" s="20">
        <v>11171846</v>
      </c>
      <c r="N7" s="20">
        <v>31096926</v>
      </c>
      <c r="O7" s="20"/>
      <c r="P7" s="20"/>
      <c r="Q7" s="20"/>
      <c r="R7" s="20"/>
      <c r="S7" s="20"/>
      <c r="T7" s="20"/>
      <c r="U7" s="20"/>
      <c r="V7" s="20"/>
      <c r="W7" s="20">
        <v>246479820</v>
      </c>
      <c r="X7" s="20">
        <v>-109787692</v>
      </c>
      <c r="Y7" s="20">
        <v>356267512</v>
      </c>
      <c r="Z7" s="21">
        <v>-324.505876305333</v>
      </c>
      <c r="AA7" s="22">
        <v>-121349404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3254</v>
      </c>
      <c r="D10" s="18"/>
      <c r="E10" s="19">
        <v>-180</v>
      </c>
      <c r="F10" s="20">
        <v>-180</v>
      </c>
      <c r="G10" s="20">
        <v>3254</v>
      </c>
      <c r="H10" s="20"/>
      <c r="I10" s="20"/>
      <c r="J10" s="20">
        <v>3254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3254</v>
      </c>
      <c r="X10" s="20">
        <v>-64460724</v>
      </c>
      <c r="Y10" s="20">
        <v>64463978</v>
      </c>
      <c r="Z10" s="21">
        <v>-100.00504803514151</v>
      </c>
      <c r="AA10" s="22">
        <v>-180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137889321</v>
      </c>
      <c r="D13" s="29">
        <f>SUM(D6:D12)</f>
        <v>0</v>
      </c>
      <c r="E13" s="30">
        <f t="shared" si="0"/>
        <v>44948006</v>
      </c>
      <c r="F13" s="31">
        <f t="shared" si="0"/>
        <v>44948006</v>
      </c>
      <c r="G13" s="31">
        <f t="shared" si="0"/>
        <v>169795477</v>
      </c>
      <c r="H13" s="31">
        <f t="shared" si="0"/>
        <v>76601625</v>
      </c>
      <c r="I13" s="31">
        <f t="shared" si="0"/>
        <v>12480163</v>
      </c>
      <c r="J13" s="31">
        <f t="shared" si="0"/>
        <v>258877265</v>
      </c>
      <c r="K13" s="31">
        <f t="shared" si="0"/>
        <v>-440835</v>
      </c>
      <c r="L13" s="31">
        <f t="shared" si="0"/>
        <v>2988529</v>
      </c>
      <c r="M13" s="31">
        <f t="shared" si="0"/>
        <v>36600735</v>
      </c>
      <c r="N13" s="31">
        <f t="shared" si="0"/>
        <v>39148429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298025694</v>
      </c>
      <c r="X13" s="31">
        <f t="shared" si="0"/>
        <v>-91099570</v>
      </c>
      <c r="Y13" s="31">
        <f t="shared" si="0"/>
        <v>389125264</v>
      </c>
      <c r="Z13" s="32">
        <f>+IF(X13&lt;&gt;0,+(Y13/X13)*100,0)</f>
        <v>-427.14281088264192</v>
      </c>
      <c r="AA13" s="33">
        <f>SUM(AA6:AA12)</f>
        <v>44948006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669211211</v>
      </c>
      <c r="D17" s="18"/>
      <c r="E17" s="19">
        <v>116482128</v>
      </c>
      <c r="F17" s="20">
        <v>116482128</v>
      </c>
      <c r="G17" s="24">
        <v>801879422</v>
      </c>
      <c r="H17" s="24">
        <v>-152749125</v>
      </c>
      <c r="I17" s="24">
        <v>-4015097</v>
      </c>
      <c r="J17" s="20">
        <v>645115200</v>
      </c>
      <c r="K17" s="24">
        <v>-4359984</v>
      </c>
      <c r="L17" s="24">
        <v>-3967367</v>
      </c>
      <c r="M17" s="20">
        <v>-5898987</v>
      </c>
      <c r="N17" s="24">
        <v>-14226338</v>
      </c>
      <c r="O17" s="24"/>
      <c r="P17" s="24"/>
      <c r="Q17" s="20"/>
      <c r="R17" s="24"/>
      <c r="S17" s="24"/>
      <c r="T17" s="20"/>
      <c r="U17" s="24"/>
      <c r="V17" s="24"/>
      <c r="W17" s="24">
        <v>630888862</v>
      </c>
      <c r="X17" s="20">
        <v>116937392</v>
      </c>
      <c r="Y17" s="24">
        <v>513951470</v>
      </c>
      <c r="Z17" s="25">
        <v>439.5099473400262</v>
      </c>
      <c r="AA17" s="26">
        <v>116482128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669211211</v>
      </c>
      <c r="D25" s="29">
        <f t="shared" ref="D25:Y25" si="1">SUM(D15:D24)</f>
        <v>0</v>
      </c>
      <c r="E25" s="35">
        <f t="shared" si="1"/>
        <v>116482128</v>
      </c>
      <c r="F25" s="36">
        <f t="shared" si="1"/>
        <v>116482128</v>
      </c>
      <c r="G25" s="36">
        <f t="shared" si="1"/>
        <v>801879422</v>
      </c>
      <c r="H25" s="36">
        <f t="shared" si="1"/>
        <v>-152749125</v>
      </c>
      <c r="I25" s="36">
        <f t="shared" si="1"/>
        <v>-4015097</v>
      </c>
      <c r="J25" s="36">
        <f t="shared" si="1"/>
        <v>645115200</v>
      </c>
      <c r="K25" s="36">
        <f t="shared" si="1"/>
        <v>-4359984</v>
      </c>
      <c r="L25" s="36">
        <f t="shared" si="1"/>
        <v>-3967367</v>
      </c>
      <c r="M25" s="36">
        <f t="shared" si="1"/>
        <v>-5898987</v>
      </c>
      <c r="N25" s="36">
        <f t="shared" si="1"/>
        <v>-14226338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630888862</v>
      </c>
      <c r="X25" s="36">
        <f t="shared" si="1"/>
        <v>116937392</v>
      </c>
      <c r="Y25" s="36">
        <f t="shared" si="1"/>
        <v>513951470</v>
      </c>
      <c r="Z25" s="37">
        <f>+IF(X25&lt;&gt;0,+(Y25/X25)*100,0)</f>
        <v>439.5099473400262</v>
      </c>
      <c r="AA25" s="38">
        <f>SUM(AA15:AA24)</f>
        <v>116482128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807100532</v>
      </c>
      <c r="D26" s="29">
        <f>+D13+D25</f>
        <v>0</v>
      </c>
      <c r="E26" s="30">
        <f t="shared" si="2"/>
        <v>161430134</v>
      </c>
      <c r="F26" s="31">
        <f t="shared" si="2"/>
        <v>161430134</v>
      </c>
      <c r="G26" s="31">
        <f t="shared" si="2"/>
        <v>971674899</v>
      </c>
      <c r="H26" s="31">
        <f t="shared" si="2"/>
        <v>-76147500</v>
      </c>
      <c r="I26" s="31">
        <f t="shared" si="2"/>
        <v>8465066</v>
      </c>
      <c r="J26" s="31">
        <f t="shared" si="2"/>
        <v>903992465</v>
      </c>
      <c r="K26" s="31">
        <f t="shared" si="2"/>
        <v>-4800819</v>
      </c>
      <c r="L26" s="31">
        <f t="shared" si="2"/>
        <v>-978838</v>
      </c>
      <c r="M26" s="31">
        <f t="shared" si="2"/>
        <v>30701748</v>
      </c>
      <c r="N26" s="31">
        <f t="shared" si="2"/>
        <v>24922091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928914556</v>
      </c>
      <c r="X26" s="31">
        <f t="shared" si="2"/>
        <v>25837822</v>
      </c>
      <c r="Y26" s="31">
        <f t="shared" si="2"/>
        <v>903076734</v>
      </c>
      <c r="Z26" s="32">
        <f>+IF(X26&lt;&gt;0,+(Y26/X26)*100,0)</f>
        <v>3495.1736024808902</v>
      </c>
      <c r="AA26" s="33">
        <f>+AA13+AA25</f>
        <v>161430134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-181972935</v>
      </c>
      <c r="F32" s="20">
        <v>-181972935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-214036479</v>
      </c>
      <c r="Y32" s="20">
        <v>214036479</v>
      </c>
      <c r="Z32" s="21">
        <v>-100</v>
      </c>
      <c r="AA32" s="22">
        <v>-181972935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25000000</v>
      </c>
      <c r="H33" s="20"/>
      <c r="I33" s="20">
        <v>-21138548</v>
      </c>
      <c r="J33" s="20">
        <v>3861452</v>
      </c>
      <c r="K33" s="20">
        <v>18077435</v>
      </c>
      <c r="L33" s="20">
        <v>-18140928</v>
      </c>
      <c r="M33" s="20">
        <v>-18962232</v>
      </c>
      <c r="N33" s="20">
        <v>-19025725</v>
      </c>
      <c r="O33" s="20"/>
      <c r="P33" s="20"/>
      <c r="Q33" s="20"/>
      <c r="R33" s="20"/>
      <c r="S33" s="20"/>
      <c r="T33" s="20"/>
      <c r="U33" s="20"/>
      <c r="V33" s="20"/>
      <c r="W33" s="20">
        <v>-15164273</v>
      </c>
      <c r="X33" s="20">
        <v>1</v>
      </c>
      <c r="Y33" s="20">
        <v>-15164274</v>
      </c>
      <c r="Z33" s="21">
        <v>-1516427400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-181972934</v>
      </c>
      <c r="F37" s="31">
        <f t="shared" si="3"/>
        <v>-181972934</v>
      </c>
      <c r="G37" s="31">
        <f t="shared" si="3"/>
        <v>25000000</v>
      </c>
      <c r="H37" s="31">
        <f t="shared" si="3"/>
        <v>0</v>
      </c>
      <c r="I37" s="31">
        <f t="shared" si="3"/>
        <v>-21138548</v>
      </c>
      <c r="J37" s="31">
        <f t="shared" si="3"/>
        <v>3861452</v>
      </c>
      <c r="K37" s="31">
        <f t="shared" si="3"/>
        <v>18077435</v>
      </c>
      <c r="L37" s="31">
        <f t="shared" si="3"/>
        <v>-18140928</v>
      </c>
      <c r="M37" s="31">
        <f t="shared" si="3"/>
        <v>-18962232</v>
      </c>
      <c r="N37" s="31">
        <f t="shared" si="3"/>
        <v>-19025725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-15164273</v>
      </c>
      <c r="X37" s="31">
        <f t="shared" si="3"/>
        <v>-214036478</v>
      </c>
      <c r="Y37" s="31">
        <f t="shared" si="3"/>
        <v>198872205</v>
      </c>
      <c r="Z37" s="32">
        <f>+IF(X37&lt;&gt;0,+(Y37/X37)*100,0)</f>
        <v>-92.915098799186936</v>
      </c>
      <c r="AA37" s="33">
        <f>SUM(AA29:AA36)</f>
        <v>-181972934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-46063544</v>
      </c>
      <c r="F41" s="20">
        <v>-46063544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-46063544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-46063544</v>
      </c>
      <c r="F43" s="36">
        <f t="shared" si="4"/>
        <v>-46063544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-46063544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-228036478</v>
      </c>
      <c r="F44" s="31">
        <f t="shared" si="5"/>
        <v>-228036478</v>
      </c>
      <c r="G44" s="31">
        <f t="shared" si="5"/>
        <v>25000000</v>
      </c>
      <c r="H44" s="31">
        <f t="shared" si="5"/>
        <v>0</v>
      </c>
      <c r="I44" s="31">
        <f t="shared" si="5"/>
        <v>-21138548</v>
      </c>
      <c r="J44" s="31">
        <f t="shared" si="5"/>
        <v>3861452</v>
      </c>
      <c r="K44" s="31">
        <f t="shared" si="5"/>
        <v>18077435</v>
      </c>
      <c r="L44" s="31">
        <f t="shared" si="5"/>
        <v>-18140928</v>
      </c>
      <c r="M44" s="31">
        <f t="shared" si="5"/>
        <v>-18962232</v>
      </c>
      <c r="N44" s="31">
        <f t="shared" si="5"/>
        <v>-19025725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-15164273</v>
      </c>
      <c r="X44" s="31">
        <f t="shared" si="5"/>
        <v>-214036478</v>
      </c>
      <c r="Y44" s="31">
        <f t="shared" si="5"/>
        <v>198872205</v>
      </c>
      <c r="Z44" s="32">
        <f>+IF(X44&lt;&gt;0,+(Y44/X44)*100,0)</f>
        <v>-92.915098799186936</v>
      </c>
      <c r="AA44" s="33">
        <f>+AA37+AA43</f>
        <v>-228036478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807100532</v>
      </c>
      <c r="D45" s="42">
        <f t="shared" si="6"/>
        <v>0</v>
      </c>
      <c r="E45" s="43">
        <f t="shared" si="6"/>
        <v>389466612</v>
      </c>
      <c r="F45" s="44">
        <f t="shared" si="6"/>
        <v>389466612</v>
      </c>
      <c r="G45" s="44">
        <f t="shared" si="6"/>
        <v>946674899</v>
      </c>
      <c r="H45" s="44">
        <f t="shared" si="6"/>
        <v>-76147500</v>
      </c>
      <c r="I45" s="44">
        <f t="shared" si="6"/>
        <v>29603614</v>
      </c>
      <c r="J45" s="44">
        <f t="shared" si="6"/>
        <v>900131013</v>
      </c>
      <c r="K45" s="44">
        <f t="shared" si="6"/>
        <v>-22878254</v>
      </c>
      <c r="L45" s="44">
        <f t="shared" si="6"/>
        <v>17162090</v>
      </c>
      <c r="M45" s="44">
        <f t="shared" si="6"/>
        <v>49663980</v>
      </c>
      <c r="N45" s="44">
        <f t="shared" si="6"/>
        <v>43947816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944078829</v>
      </c>
      <c r="X45" s="44">
        <f t="shared" si="6"/>
        <v>239874300</v>
      </c>
      <c r="Y45" s="44">
        <f t="shared" si="6"/>
        <v>704204529</v>
      </c>
      <c r="Z45" s="45">
        <f>+IF(X45&lt;&gt;0,+(Y45/X45)*100,0)</f>
        <v>293.57231224854019</v>
      </c>
      <c r="AA45" s="46">
        <f>+AA26-AA44</f>
        <v>389466612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40932399</v>
      </c>
      <c r="F47" s="20">
        <v>40932399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20466270</v>
      </c>
      <c r="Y47" s="20">
        <v>-20466270</v>
      </c>
      <c r="Z47" s="47">
        <v>-100</v>
      </c>
      <c r="AA47" s="22">
        <v>40932399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40932399</v>
      </c>
      <c r="F50" s="52">
        <f t="shared" si="7"/>
        <v>40932399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20466270</v>
      </c>
      <c r="Y50" s="52">
        <f t="shared" si="7"/>
        <v>-20466270</v>
      </c>
      <c r="Z50" s="53">
        <f>+IF(X50&lt;&gt;0,+(Y50/X50)*100,0)</f>
        <v>-100</v>
      </c>
      <c r="AA50" s="54">
        <f>SUM(AA47:AA49)</f>
        <v>40932399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848211974</v>
      </c>
      <c r="D6" s="18"/>
      <c r="E6" s="19">
        <v>758368561</v>
      </c>
      <c r="F6" s="20">
        <v>950012217</v>
      </c>
      <c r="G6" s="20">
        <v>902441709</v>
      </c>
      <c r="H6" s="20">
        <v>18683925</v>
      </c>
      <c r="I6" s="20">
        <v>29925314</v>
      </c>
      <c r="J6" s="20">
        <v>951050948</v>
      </c>
      <c r="K6" s="20">
        <v>41364903</v>
      </c>
      <c r="L6" s="20">
        <v>20793372</v>
      </c>
      <c r="M6" s="20">
        <v>25487856</v>
      </c>
      <c r="N6" s="20">
        <v>87646131</v>
      </c>
      <c r="O6" s="20"/>
      <c r="P6" s="20"/>
      <c r="Q6" s="20"/>
      <c r="R6" s="20"/>
      <c r="S6" s="20"/>
      <c r="T6" s="20"/>
      <c r="U6" s="20"/>
      <c r="V6" s="20"/>
      <c r="W6" s="20">
        <v>1038697079</v>
      </c>
      <c r="X6" s="20">
        <v>860124281</v>
      </c>
      <c r="Y6" s="20">
        <v>178572798</v>
      </c>
      <c r="Z6" s="21">
        <v>20.761278566905148</v>
      </c>
      <c r="AA6" s="22">
        <v>950012217</v>
      </c>
    </row>
    <row r="7" spans="1:27" x14ac:dyDescent="0.25">
      <c r="A7" s="23" t="s">
        <v>35</v>
      </c>
      <c r="B7" s="17" t="s">
        <v>32</v>
      </c>
      <c r="C7" s="18">
        <v>-23625401</v>
      </c>
      <c r="D7" s="18"/>
      <c r="E7" s="19">
        <v>10039056</v>
      </c>
      <c r="F7" s="20">
        <v>-60918887</v>
      </c>
      <c r="G7" s="20">
        <v>-85334547</v>
      </c>
      <c r="H7" s="20">
        <v>10776851</v>
      </c>
      <c r="I7" s="20">
        <v>36885694</v>
      </c>
      <c r="J7" s="20">
        <v>-37672002</v>
      </c>
      <c r="K7" s="20">
        <v>-9320425</v>
      </c>
      <c r="L7" s="20">
        <v>11335077</v>
      </c>
      <c r="M7" s="20">
        <v>2391063</v>
      </c>
      <c r="N7" s="20">
        <v>4405715</v>
      </c>
      <c r="O7" s="20"/>
      <c r="P7" s="20"/>
      <c r="Q7" s="20"/>
      <c r="R7" s="20"/>
      <c r="S7" s="20"/>
      <c r="T7" s="20"/>
      <c r="U7" s="20"/>
      <c r="V7" s="20"/>
      <c r="W7" s="20">
        <v>-33266287</v>
      </c>
      <c r="X7" s="20">
        <v>-39060101</v>
      </c>
      <c r="Y7" s="20">
        <v>5793814</v>
      </c>
      <c r="Z7" s="21">
        <v>-14.833074804389268</v>
      </c>
      <c r="AA7" s="22">
        <v>-60918887</v>
      </c>
    </row>
    <row r="8" spans="1:27" x14ac:dyDescent="0.25">
      <c r="A8" s="23" t="s">
        <v>36</v>
      </c>
      <c r="B8" s="17" t="s">
        <v>32</v>
      </c>
      <c r="C8" s="18">
        <v>378699</v>
      </c>
      <c r="D8" s="18"/>
      <c r="E8" s="19">
        <v>389901</v>
      </c>
      <c r="F8" s="20">
        <v>378699</v>
      </c>
      <c r="G8" s="20">
        <v>380840</v>
      </c>
      <c r="H8" s="20"/>
      <c r="I8" s="20">
        <v>-1200</v>
      </c>
      <c r="J8" s="20">
        <v>379640</v>
      </c>
      <c r="K8" s="20">
        <v>8</v>
      </c>
      <c r="L8" s="20">
        <v>-4600</v>
      </c>
      <c r="M8" s="20"/>
      <c r="N8" s="20">
        <v>-4592</v>
      </c>
      <c r="O8" s="20"/>
      <c r="P8" s="20"/>
      <c r="Q8" s="20"/>
      <c r="R8" s="20"/>
      <c r="S8" s="20"/>
      <c r="T8" s="20"/>
      <c r="U8" s="20"/>
      <c r="V8" s="20"/>
      <c r="W8" s="20">
        <v>375048</v>
      </c>
      <c r="X8" s="20">
        <v>378699</v>
      </c>
      <c r="Y8" s="20">
        <v>-3651</v>
      </c>
      <c r="Z8" s="21">
        <v>-0.96409021412784301</v>
      </c>
      <c r="AA8" s="22">
        <v>378699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-5683528</v>
      </c>
      <c r="D10" s="18"/>
      <c r="E10" s="19">
        <v>4783747</v>
      </c>
      <c r="F10" s="20">
        <v>-5683529</v>
      </c>
      <c r="G10" s="20">
        <v>-2567363</v>
      </c>
      <c r="H10" s="20">
        <v>399072</v>
      </c>
      <c r="I10" s="20">
        <v>1969024</v>
      </c>
      <c r="J10" s="20">
        <v>-199267</v>
      </c>
      <c r="K10" s="20">
        <v>-192740</v>
      </c>
      <c r="L10" s="20">
        <v>242592</v>
      </c>
      <c r="M10" s="20">
        <v>-219951</v>
      </c>
      <c r="N10" s="20">
        <v>-170099</v>
      </c>
      <c r="O10" s="20"/>
      <c r="P10" s="20"/>
      <c r="Q10" s="20"/>
      <c r="R10" s="20"/>
      <c r="S10" s="20"/>
      <c r="T10" s="20"/>
      <c r="U10" s="20"/>
      <c r="V10" s="20"/>
      <c r="W10" s="20">
        <v>-369366</v>
      </c>
      <c r="X10" s="20">
        <v>-5683530</v>
      </c>
      <c r="Y10" s="20">
        <v>5314164</v>
      </c>
      <c r="Z10" s="21">
        <v>-93.50111638365594</v>
      </c>
      <c r="AA10" s="22">
        <v>-5683529</v>
      </c>
    </row>
    <row r="11" spans="1:27" x14ac:dyDescent="0.25">
      <c r="A11" s="23" t="s">
        <v>39</v>
      </c>
      <c r="B11" s="17" t="s">
        <v>32</v>
      </c>
      <c r="C11" s="18">
        <v>197478425</v>
      </c>
      <c r="D11" s="18"/>
      <c r="E11" s="19">
        <v>160879670</v>
      </c>
      <c r="F11" s="20">
        <v>197478422</v>
      </c>
      <c r="G11" s="24">
        <v>204800762</v>
      </c>
      <c r="H11" s="24">
        <v>8393192</v>
      </c>
      <c r="I11" s="24">
        <v>6976125</v>
      </c>
      <c r="J11" s="20">
        <v>220170079</v>
      </c>
      <c r="K11" s="24">
        <v>4921874</v>
      </c>
      <c r="L11" s="24">
        <v>8496424</v>
      </c>
      <c r="M11" s="20">
        <v>8115193</v>
      </c>
      <c r="N11" s="24">
        <v>21533491</v>
      </c>
      <c r="O11" s="24"/>
      <c r="P11" s="24"/>
      <c r="Q11" s="20"/>
      <c r="R11" s="24"/>
      <c r="S11" s="24"/>
      <c r="T11" s="20"/>
      <c r="U11" s="24"/>
      <c r="V11" s="24"/>
      <c r="W11" s="24">
        <v>241703570</v>
      </c>
      <c r="X11" s="20">
        <v>197478422</v>
      </c>
      <c r="Y11" s="24">
        <v>44225148</v>
      </c>
      <c r="Z11" s="25">
        <v>22.394926773316023</v>
      </c>
      <c r="AA11" s="26">
        <v>197478422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1016760169</v>
      </c>
      <c r="D13" s="29">
        <f>SUM(D6:D12)</f>
        <v>0</v>
      </c>
      <c r="E13" s="30">
        <f t="shared" si="0"/>
        <v>934460935</v>
      </c>
      <c r="F13" s="31">
        <f t="shared" si="0"/>
        <v>1081266922</v>
      </c>
      <c r="G13" s="31">
        <f t="shared" si="0"/>
        <v>1019721401</v>
      </c>
      <c r="H13" s="31">
        <f t="shared" si="0"/>
        <v>38253040</v>
      </c>
      <c r="I13" s="31">
        <f t="shared" si="0"/>
        <v>75754957</v>
      </c>
      <c r="J13" s="31">
        <f t="shared" si="0"/>
        <v>1133729398</v>
      </c>
      <c r="K13" s="31">
        <f t="shared" si="0"/>
        <v>36773620</v>
      </c>
      <c r="L13" s="31">
        <f t="shared" si="0"/>
        <v>40862865</v>
      </c>
      <c r="M13" s="31">
        <f t="shared" si="0"/>
        <v>35774161</v>
      </c>
      <c r="N13" s="31">
        <f t="shared" si="0"/>
        <v>113410646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1247140044</v>
      </c>
      <c r="X13" s="31">
        <f t="shared" si="0"/>
        <v>1013237771</v>
      </c>
      <c r="Y13" s="31">
        <f t="shared" si="0"/>
        <v>233902273</v>
      </c>
      <c r="Z13" s="32">
        <f>+IF(X13&lt;&gt;0,+(Y13/X13)*100,0)</f>
        <v>23.084638146597477</v>
      </c>
      <c r="AA13" s="33">
        <f>SUM(AA6:AA12)</f>
        <v>1081266922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2094774784</v>
      </c>
      <c r="D17" s="18"/>
      <c r="E17" s="19">
        <v>2237376815</v>
      </c>
      <c r="F17" s="20">
        <v>2243209208</v>
      </c>
      <c r="G17" s="24">
        <v>2124223909</v>
      </c>
      <c r="H17" s="24">
        <v>9913273</v>
      </c>
      <c r="I17" s="24">
        <v>12435340</v>
      </c>
      <c r="J17" s="20">
        <v>2146572522</v>
      </c>
      <c r="K17" s="24">
        <v>28426664</v>
      </c>
      <c r="L17" s="24">
        <v>-1001146</v>
      </c>
      <c r="M17" s="20">
        <v>24821765</v>
      </c>
      <c r="N17" s="24">
        <v>52247283</v>
      </c>
      <c r="O17" s="24"/>
      <c r="P17" s="24"/>
      <c r="Q17" s="20"/>
      <c r="R17" s="24"/>
      <c r="S17" s="24"/>
      <c r="T17" s="20"/>
      <c r="U17" s="24"/>
      <c r="V17" s="24"/>
      <c r="W17" s="24">
        <v>2198819805</v>
      </c>
      <c r="X17" s="20">
        <v>2193344259</v>
      </c>
      <c r="Y17" s="24">
        <v>5475546</v>
      </c>
      <c r="Z17" s="25">
        <v>0.24964371085533271</v>
      </c>
      <c r="AA17" s="26">
        <v>2243209208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287344</v>
      </c>
      <c r="D21" s="18"/>
      <c r="E21" s="19">
        <v>-100519</v>
      </c>
      <c r="F21" s="20">
        <v>172607</v>
      </c>
      <c r="G21" s="20">
        <v>-6482</v>
      </c>
      <c r="H21" s="20">
        <v>-20933</v>
      </c>
      <c r="I21" s="20">
        <v>149394</v>
      </c>
      <c r="J21" s="20">
        <v>121979</v>
      </c>
      <c r="K21" s="20">
        <v>-9745</v>
      </c>
      <c r="L21" s="20">
        <v>-9430</v>
      </c>
      <c r="M21" s="20">
        <v>-9745</v>
      </c>
      <c r="N21" s="20">
        <v>-28920</v>
      </c>
      <c r="O21" s="20"/>
      <c r="P21" s="20"/>
      <c r="Q21" s="20"/>
      <c r="R21" s="20"/>
      <c r="S21" s="20"/>
      <c r="T21" s="20"/>
      <c r="U21" s="20"/>
      <c r="V21" s="20"/>
      <c r="W21" s="20">
        <v>93059</v>
      </c>
      <c r="X21" s="20">
        <v>229505</v>
      </c>
      <c r="Y21" s="20">
        <v>-136446</v>
      </c>
      <c r="Z21" s="21">
        <v>-59.452299514171806</v>
      </c>
      <c r="AA21" s="22">
        <v>172607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2095062128</v>
      </c>
      <c r="D25" s="29">
        <f t="shared" ref="D25:Y25" si="1">SUM(D15:D24)</f>
        <v>0</v>
      </c>
      <c r="E25" s="35">
        <f t="shared" si="1"/>
        <v>2237276296</v>
      </c>
      <c r="F25" s="36">
        <f t="shared" si="1"/>
        <v>2243381815</v>
      </c>
      <c r="G25" s="36">
        <f t="shared" si="1"/>
        <v>2124217427</v>
      </c>
      <c r="H25" s="36">
        <f t="shared" si="1"/>
        <v>9892340</v>
      </c>
      <c r="I25" s="36">
        <f t="shared" si="1"/>
        <v>12584734</v>
      </c>
      <c r="J25" s="36">
        <f t="shared" si="1"/>
        <v>2146694501</v>
      </c>
      <c r="K25" s="36">
        <f t="shared" si="1"/>
        <v>28416919</v>
      </c>
      <c r="L25" s="36">
        <f t="shared" si="1"/>
        <v>-1010576</v>
      </c>
      <c r="M25" s="36">
        <f t="shared" si="1"/>
        <v>24812020</v>
      </c>
      <c r="N25" s="36">
        <f t="shared" si="1"/>
        <v>52218363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2198912864</v>
      </c>
      <c r="X25" s="36">
        <f t="shared" si="1"/>
        <v>2193573764</v>
      </c>
      <c r="Y25" s="36">
        <f t="shared" si="1"/>
        <v>5339100</v>
      </c>
      <c r="Z25" s="37">
        <f>+IF(X25&lt;&gt;0,+(Y25/X25)*100,0)</f>
        <v>0.24339733122373358</v>
      </c>
      <c r="AA25" s="38">
        <f>SUM(AA15:AA24)</f>
        <v>2243381815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3111822297</v>
      </c>
      <c r="D26" s="29">
        <f>+D13+D25</f>
        <v>0</v>
      </c>
      <c r="E26" s="30">
        <f t="shared" si="2"/>
        <v>3171737231</v>
      </c>
      <c r="F26" s="31">
        <f t="shared" si="2"/>
        <v>3324648737</v>
      </c>
      <c r="G26" s="31">
        <f t="shared" si="2"/>
        <v>3143938828</v>
      </c>
      <c r="H26" s="31">
        <f t="shared" si="2"/>
        <v>48145380</v>
      </c>
      <c r="I26" s="31">
        <f t="shared" si="2"/>
        <v>88339691</v>
      </c>
      <c r="J26" s="31">
        <f t="shared" si="2"/>
        <v>3280423899</v>
      </c>
      <c r="K26" s="31">
        <f t="shared" si="2"/>
        <v>65190539</v>
      </c>
      <c r="L26" s="31">
        <f t="shared" si="2"/>
        <v>39852289</v>
      </c>
      <c r="M26" s="31">
        <f t="shared" si="2"/>
        <v>60586181</v>
      </c>
      <c r="N26" s="31">
        <f t="shared" si="2"/>
        <v>165629009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3446052908</v>
      </c>
      <c r="X26" s="31">
        <f t="shared" si="2"/>
        <v>3206811535</v>
      </c>
      <c r="Y26" s="31">
        <f t="shared" si="2"/>
        <v>239241373</v>
      </c>
      <c r="Z26" s="32">
        <f>+IF(X26&lt;&gt;0,+(Y26/X26)*100,0)</f>
        <v>7.4604126369403252</v>
      </c>
      <c r="AA26" s="33">
        <f>+AA13+AA25</f>
        <v>3324648737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3475410</v>
      </c>
      <c r="D31" s="18"/>
      <c r="E31" s="19">
        <v>4050369</v>
      </c>
      <c r="F31" s="20">
        <v>3475410</v>
      </c>
      <c r="G31" s="20">
        <v>3433300</v>
      </c>
      <c r="H31" s="20">
        <v>72912</v>
      </c>
      <c r="I31" s="20">
        <v>5112</v>
      </c>
      <c r="J31" s="20">
        <v>3511324</v>
      </c>
      <c r="K31" s="20">
        <v>20478</v>
      </c>
      <c r="L31" s="20">
        <v>20506</v>
      </c>
      <c r="M31" s="20">
        <v>8472</v>
      </c>
      <c r="N31" s="20">
        <v>49456</v>
      </c>
      <c r="O31" s="20"/>
      <c r="P31" s="20"/>
      <c r="Q31" s="20"/>
      <c r="R31" s="20"/>
      <c r="S31" s="20"/>
      <c r="T31" s="20"/>
      <c r="U31" s="20"/>
      <c r="V31" s="20"/>
      <c r="W31" s="20">
        <v>3560780</v>
      </c>
      <c r="X31" s="20">
        <v>3475410</v>
      </c>
      <c r="Y31" s="20">
        <v>85370</v>
      </c>
      <c r="Z31" s="21">
        <v>2.4564008275282627</v>
      </c>
      <c r="AA31" s="22">
        <v>3475410</v>
      </c>
    </row>
    <row r="32" spans="1:27" x14ac:dyDescent="0.25">
      <c r="A32" s="23" t="s">
        <v>59</v>
      </c>
      <c r="B32" s="17" t="s">
        <v>32</v>
      </c>
      <c r="C32" s="18">
        <v>359500287</v>
      </c>
      <c r="D32" s="18"/>
      <c r="E32" s="19">
        <v>265138434</v>
      </c>
      <c r="F32" s="20">
        <v>362922184</v>
      </c>
      <c r="G32" s="20">
        <v>379352969</v>
      </c>
      <c r="H32" s="20">
        <v>24730014</v>
      </c>
      <c r="I32" s="20">
        <v>13239962</v>
      </c>
      <c r="J32" s="20">
        <v>417322945</v>
      </c>
      <c r="K32" s="20">
        <v>24949037</v>
      </c>
      <c r="L32" s="20">
        <v>-20559774</v>
      </c>
      <c r="M32" s="20">
        <v>6222761</v>
      </c>
      <c r="N32" s="20">
        <v>10612024</v>
      </c>
      <c r="O32" s="20"/>
      <c r="P32" s="20"/>
      <c r="Q32" s="20"/>
      <c r="R32" s="20"/>
      <c r="S32" s="20"/>
      <c r="T32" s="20"/>
      <c r="U32" s="20"/>
      <c r="V32" s="20"/>
      <c r="W32" s="20">
        <v>427934969</v>
      </c>
      <c r="X32" s="20">
        <v>360873181</v>
      </c>
      <c r="Y32" s="20">
        <v>67061788</v>
      </c>
      <c r="Z32" s="21">
        <v>18.58320083918899</v>
      </c>
      <c r="AA32" s="22">
        <v>362922184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11716624</v>
      </c>
      <c r="H33" s="20">
        <v>-16641424</v>
      </c>
      <c r="I33" s="20">
        <v>-6045533</v>
      </c>
      <c r="J33" s="20">
        <v>-10970333</v>
      </c>
      <c r="K33" s="20">
        <v>-7578538</v>
      </c>
      <c r="L33" s="20">
        <v>15409219</v>
      </c>
      <c r="M33" s="20">
        <v>-18260349</v>
      </c>
      <c r="N33" s="20">
        <v>-10429668</v>
      </c>
      <c r="O33" s="20"/>
      <c r="P33" s="20"/>
      <c r="Q33" s="20"/>
      <c r="R33" s="20"/>
      <c r="S33" s="20"/>
      <c r="T33" s="20"/>
      <c r="U33" s="20"/>
      <c r="V33" s="20"/>
      <c r="W33" s="20">
        <v>-21400001</v>
      </c>
      <c r="X33" s="20"/>
      <c r="Y33" s="20">
        <v>-21400001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-390000</v>
      </c>
      <c r="F34" s="20">
        <v>-390200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-195029</v>
      </c>
      <c r="Y34" s="20">
        <v>195029</v>
      </c>
      <c r="Z34" s="21">
        <v>-100</v>
      </c>
      <c r="AA34" s="22">
        <v>-390200</v>
      </c>
    </row>
    <row r="35" spans="1:27" x14ac:dyDescent="0.25">
      <c r="A35" s="23" t="s">
        <v>39</v>
      </c>
      <c r="B35" s="17" t="s">
        <v>32</v>
      </c>
      <c r="C35" s="18">
        <v>189787479</v>
      </c>
      <c r="D35" s="18"/>
      <c r="E35" s="19">
        <v>216147954</v>
      </c>
      <c r="F35" s="20">
        <v>189120381</v>
      </c>
      <c r="G35" s="20">
        <v>201192357</v>
      </c>
      <c r="H35" s="20">
        <v>5477938</v>
      </c>
      <c r="I35" s="20">
        <v>-786506</v>
      </c>
      <c r="J35" s="20">
        <v>205883789</v>
      </c>
      <c r="K35" s="20">
        <v>6114952</v>
      </c>
      <c r="L35" s="20">
        <v>6586800</v>
      </c>
      <c r="M35" s="20">
        <v>5584469</v>
      </c>
      <c r="N35" s="20">
        <v>18286221</v>
      </c>
      <c r="O35" s="20"/>
      <c r="P35" s="20"/>
      <c r="Q35" s="20"/>
      <c r="R35" s="20"/>
      <c r="S35" s="20"/>
      <c r="T35" s="20"/>
      <c r="U35" s="20"/>
      <c r="V35" s="20"/>
      <c r="W35" s="20">
        <v>224170010</v>
      </c>
      <c r="X35" s="20">
        <v>189763539</v>
      </c>
      <c r="Y35" s="20">
        <v>34406471</v>
      </c>
      <c r="Z35" s="21">
        <v>18.131233840448139</v>
      </c>
      <c r="AA35" s="22">
        <v>189120381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552763176</v>
      </c>
      <c r="D37" s="29">
        <f t="shared" ref="D37:Y37" si="3">SUM(D29:D36)</f>
        <v>0</v>
      </c>
      <c r="E37" s="30">
        <f t="shared" si="3"/>
        <v>484946757</v>
      </c>
      <c r="F37" s="31">
        <f t="shared" si="3"/>
        <v>555127775</v>
      </c>
      <c r="G37" s="31">
        <f t="shared" si="3"/>
        <v>595695250</v>
      </c>
      <c r="H37" s="31">
        <f t="shared" si="3"/>
        <v>13639440</v>
      </c>
      <c r="I37" s="31">
        <f t="shared" si="3"/>
        <v>6413035</v>
      </c>
      <c r="J37" s="31">
        <f t="shared" si="3"/>
        <v>615747725</v>
      </c>
      <c r="K37" s="31">
        <f t="shared" si="3"/>
        <v>23505929</v>
      </c>
      <c r="L37" s="31">
        <f t="shared" si="3"/>
        <v>1456751</v>
      </c>
      <c r="M37" s="31">
        <f t="shared" si="3"/>
        <v>-6444647</v>
      </c>
      <c r="N37" s="31">
        <f t="shared" si="3"/>
        <v>18518033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634265758</v>
      </c>
      <c r="X37" s="31">
        <f t="shared" si="3"/>
        <v>553917101</v>
      </c>
      <c r="Y37" s="31">
        <f t="shared" si="3"/>
        <v>80348657</v>
      </c>
      <c r="Z37" s="32">
        <f>+IF(X37&lt;&gt;0,+(Y37/X37)*100,0)</f>
        <v>14.505538257429606</v>
      </c>
      <c r="AA37" s="33">
        <f>SUM(AA29:AA36)</f>
        <v>555127775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-3402300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-1700970</v>
      </c>
      <c r="Y42" s="20">
        <v>1700970</v>
      </c>
      <c r="Z42" s="21">
        <v>-100</v>
      </c>
      <c r="AA42" s="22">
        <v>-3402300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-3401900</v>
      </c>
      <c r="F43" s="36">
        <f t="shared" si="4"/>
        <v>-3402300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-1700970</v>
      </c>
      <c r="Y43" s="36">
        <f t="shared" si="4"/>
        <v>1700970</v>
      </c>
      <c r="Z43" s="37">
        <f>+IF(X43&lt;&gt;0,+(Y43/X43)*100,0)</f>
        <v>-100</v>
      </c>
      <c r="AA43" s="38">
        <f>SUM(AA39:AA42)</f>
        <v>-3402300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552763176</v>
      </c>
      <c r="D44" s="29">
        <f>+D37+D43</f>
        <v>0</v>
      </c>
      <c r="E44" s="30">
        <f t="shared" si="5"/>
        <v>481544857</v>
      </c>
      <c r="F44" s="31">
        <f t="shared" si="5"/>
        <v>551725475</v>
      </c>
      <c r="G44" s="31">
        <f t="shared" si="5"/>
        <v>595695250</v>
      </c>
      <c r="H44" s="31">
        <f t="shared" si="5"/>
        <v>13639440</v>
      </c>
      <c r="I44" s="31">
        <f t="shared" si="5"/>
        <v>6413035</v>
      </c>
      <c r="J44" s="31">
        <f t="shared" si="5"/>
        <v>615747725</v>
      </c>
      <c r="K44" s="31">
        <f t="shared" si="5"/>
        <v>23505929</v>
      </c>
      <c r="L44" s="31">
        <f t="shared" si="5"/>
        <v>1456751</v>
      </c>
      <c r="M44" s="31">
        <f t="shared" si="5"/>
        <v>-6444647</v>
      </c>
      <c r="N44" s="31">
        <f t="shared" si="5"/>
        <v>18518033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634265758</v>
      </c>
      <c r="X44" s="31">
        <f t="shared" si="5"/>
        <v>552216131</v>
      </c>
      <c r="Y44" s="31">
        <f t="shared" si="5"/>
        <v>82049627</v>
      </c>
      <c r="Z44" s="32">
        <f>+IF(X44&lt;&gt;0,+(Y44/X44)*100,0)</f>
        <v>14.858245240213746</v>
      </c>
      <c r="AA44" s="33">
        <f>+AA37+AA43</f>
        <v>551725475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2559059121</v>
      </c>
      <c r="D45" s="42">
        <f t="shared" si="6"/>
        <v>0</v>
      </c>
      <c r="E45" s="43">
        <f t="shared" si="6"/>
        <v>2690192374</v>
      </c>
      <c r="F45" s="44">
        <f t="shared" si="6"/>
        <v>2772923262</v>
      </c>
      <c r="G45" s="44">
        <f t="shared" si="6"/>
        <v>2548243578</v>
      </c>
      <c r="H45" s="44">
        <f t="shared" si="6"/>
        <v>34505940</v>
      </c>
      <c r="I45" s="44">
        <f t="shared" si="6"/>
        <v>81926656</v>
      </c>
      <c r="J45" s="44">
        <f t="shared" si="6"/>
        <v>2664676174</v>
      </c>
      <c r="K45" s="44">
        <f t="shared" si="6"/>
        <v>41684610</v>
      </c>
      <c r="L45" s="44">
        <f t="shared" si="6"/>
        <v>38395538</v>
      </c>
      <c r="M45" s="44">
        <f t="shared" si="6"/>
        <v>67030828</v>
      </c>
      <c r="N45" s="44">
        <f t="shared" si="6"/>
        <v>147110976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2811787150</v>
      </c>
      <c r="X45" s="44">
        <f t="shared" si="6"/>
        <v>2654595404</v>
      </c>
      <c r="Y45" s="44">
        <f t="shared" si="6"/>
        <v>157191746</v>
      </c>
      <c r="Z45" s="45">
        <f>+IF(X45&lt;&gt;0,+(Y45/X45)*100,0)</f>
        <v>5.9214954475977839</v>
      </c>
      <c r="AA45" s="46">
        <f>+AA26-AA44</f>
        <v>2772923262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353198386</v>
      </c>
      <c r="D47" s="18"/>
      <c r="E47" s="19">
        <v>441564705</v>
      </c>
      <c r="F47" s="20">
        <v>353198386</v>
      </c>
      <c r="G47" s="20">
        <v>140907597</v>
      </c>
      <c r="H47" s="20">
        <v>-1159920</v>
      </c>
      <c r="I47" s="20">
        <v>207972710</v>
      </c>
      <c r="J47" s="20">
        <v>347720387</v>
      </c>
      <c r="K47" s="20">
        <v>-8116307</v>
      </c>
      <c r="L47" s="20">
        <v>-11073151</v>
      </c>
      <c r="M47" s="20">
        <v>22766930</v>
      </c>
      <c r="N47" s="20">
        <v>3577472</v>
      </c>
      <c r="O47" s="20"/>
      <c r="P47" s="20"/>
      <c r="Q47" s="20"/>
      <c r="R47" s="20"/>
      <c r="S47" s="20"/>
      <c r="T47" s="20"/>
      <c r="U47" s="20"/>
      <c r="V47" s="20"/>
      <c r="W47" s="20">
        <v>351297859</v>
      </c>
      <c r="X47" s="20">
        <v>353198386</v>
      </c>
      <c r="Y47" s="20">
        <v>-1900527</v>
      </c>
      <c r="Z47" s="47">
        <v>-0.53809051097985483</v>
      </c>
      <c r="AA47" s="22">
        <v>353198386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353198386</v>
      </c>
      <c r="D50" s="50">
        <f t="shared" ref="D50:Y50" si="7">SUM(D47:D49)</f>
        <v>0</v>
      </c>
      <c r="E50" s="51">
        <f t="shared" si="7"/>
        <v>441564705</v>
      </c>
      <c r="F50" s="52">
        <f t="shared" si="7"/>
        <v>353198386</v>
      </c>
      <c r="G50" s="52">
        <f t="shared" si="7"/>
        <v>140907597</v>
      </c>
      <c r="H50" s="52">
        <f t="shared" si="7"/>
        <v>-1159920</v>
      </c>
      <c r="I50" s="52">
        <f t="shared" si="7"/>
        <v>207972710</v>
      </c>
      <c r="J50" s="52">
        <f t="shared" si="7"/>
        <v>347720387</v>
      </c>
      <c r="K50" s="52">
        <f t="shared" si="7"/>
        <v>-8116307</v>
      </c>
      <c r="L50" s="52">
        <f t="shared" si="7"/>
        <v>-11073151</v>
      </c>
      <c r="M50" s="52">
        <f t="shared" si="7"/>
        <v>22766930</v>
      </c>
      <c r="N50" s="52">
        <f t="shared" si="7"/>
        <v>3577472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351297859</v>
      </c>
      <c r="X50" s="52">
        <f t="shared" si="7"/>
        <v>353198386</v>
      </c>
      <c r="Y50" s="52">
        <f t="shared" si="7"/>
        <v>-1900527</v>
      </c>
      <c r="Z50" s="53">
        <f>+IF(X50&lt;&gt;0,+(Y50/X50)*100,0)</f>
        <v>-0.53809051097985483</v>
      </c>
      <c r="AA50" s="54">
        <f>SUM(AA47:AA49)</f>
        <v>353198386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-2439649146</v>
      </c>
      <c r="D6" s="18"/>
      <c r="E6" s="19">
        <v>-2011823383</v>
      </c>
      <c r="F6" s="20">
        <v>-2024179834</v>
      </c>
      <c r="G6" s="20">
        <v>-2412431289</v>
      </c>
      <c r="H6" s="20">
        <v>-20201704</v>
      </c>
      <c r="I6" s="20">
        <v>-51392681</v>
      </c>
      <c r="J6" s="20">
        <v>-2484025674</v>
      </c>
      <c r="K6" s="20">
        <v>2442495</v>
      </c>
      <c r="L6" s="20">
        <v>2272784</v>
      </c>
      <c r="M6" s="20">
        <v>8439985</v>
      </c>
      <c r="N6" s="20">
        <v>13155264</v>
      </c>
      <c r="O6" s="20"/>
      <c r="P6" s="20"/>
      <c r="Q6" s="20"/>
      <c r="R6" s="20"/>
      <c r="S6" s="20"/>
      <c r="T6" s="20"/>
      <c r="U6" s="20"/>
      <c r="V6" s="20"/>
      <c r="W6" s="20">
        <v>-2470870410</v>
      </c>
      <c r="X6" s="20">
        <v>-1970241148</v>
      </c>
      <c r="Y6" s="20">
        <v>-500629262</v>
      </c>
      <c r="Z6" s="21">
        <v>25.409542507433208</v>
      </c>
      <c r="AA6" s="22">
        <v>-2024179834</v>
      </c>
    </row>
    <row r="7" spans="1:27" x14ac:dyDescent="0.25">
      <c r="A7" s="23" t="s">
        <v>35</v>
      </c>
      <c r="B7" s="17" t="s">
        <v>32</v>
      </c>
      <c r="C7" s="18">
        <v>49295200</v>
      </c>
      <c r="D7" s="18"/>
      <c r="E7" s="19">
        <v>215411417</v>
      </c>
      <c r="F7" s="20">
        <v>215411413</v>
      </c>
      <c r="G7" s="20">
        <v>158741748</v>
      </c>
      <c r="H7" s="20">
        <v>-43716011</v>
      </c>
      <c r="I7" s="20">
        <v>12879999</v>
      </c>
      <c r="J7" s="20">
        <v>127905736</v>
      </c>
      <c r="K7" s="20">
        <v>11522044</v>
      </c>
      <c r="L7" s="20">
        <v>-33868661</v>
      </c>
      <c r="M7" s="20">
        <v>-9450328</v>
      </c>
      <c r="N7" s="20">
        <v>-31796945</v>
      </c>
      <c r="O7" s="20"/>
      <c r="P7" s="20"/>
      <c r="Q7" s="20"/>
      <c r="R7" s="20"/>
      <c r="S7" s="20"/>
      <c r="T7" s="20"/>
      <c r="U7" s="20"/>
      <c r="V7" s="20"/>
      <c r="W7" s="20">
        <v>96108791</v>
      </c>
      <c r="X7" s="20">
        <v>171750543</v>
      </c>
      <c r="Y7" s="20">
        <v>-75641752</v>
      </c>
      <c r="Z7" s="21">
        <v>-44.04163776064452</v>
      </c>
      <c r="AA7" s="22">
        <v>215411413</v>
      </c>
    </row>
    <row r="8" spans="1:27" x14ac:dyDescent="0.25">
      <c r="A8" s="23" t="s">
        <v>36</v>
      </c>
      <c r="B8" s="17" t="s">
        <v>32</v>
      </c>
      <c r="C8" s="18">
        <v>51399</v>
      </c>
      <c r="D8" s="18"/>
      <c r="E8" s="19">
        <v>22273</v>
      </c>
      <c r="F8" s="20">
        <v>22273</v>
      </c>
      <c r="G8" s="20">
        <v>51398</v>
      </c>
      <c r="H8" s="20"/>
      <c r="I8" s="20"/>
      <c r="J8" s="20">
        <v>51398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51398</v>
      </c>
      <c r="X8" s="20">
        <v>11136</v>
      </c>
      <c r="Y8" s="20">
        <v>40262</v>
      </c>
      <c r="Z8" s="21">
        <v>361.54813218390808</v>
      </c>
      <c r="AA8" s="22">
        <v>22273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-26713929</v>
      </c>
      <c r="D10" s="18"/>
      <c r="E10" s="19">
        <v>-66319789</v>
      </c>
      <c r="F10" s="20">
        <v>-22378854</v>
      </c>
      <c r="G10" s="20">
        <v>-27912808</v>
      </c>
      <c r="H10" s="20">
        <v>-1858047</v>
      </c>
      <c r="I10" s="20">
        <v>1799884</v>
      </c>
      <c r="J10" s="20">
        <v>-27970971</v>
      </c>
      <c r="K10" s="20">
        <v>-23695638</v>
      </c>
      <c r="L10" s="20">
        <v>18130509</v>
      </c>
      <c r="M10" s="20">
        <v>6876212</v>
      </c>
      <c r="N10" s="20">
        <v>1311083</v>
      </c>
      <c r="O10" s="20"/>
      <c r="P10" s="20"/>
      <c r="Q10" s="20"/>
      <c r="R10" s="20"/>
      <c r="S10" s="20"/>
      <c r="T10" s="20"/>
      <c r="U10" s="20"/>
      <c r="V10" s="20"/>
      <c r="W10" s="20">
        <v>-26659888</v>
      </c>
      <c r="X10" s="20">
        <v>-24668811</v>
      </c>
      <c r="Y10" s="20">
        <v>-1991077</v>
      </c>
      <c r="Z10" s="21">
        <v>8.0712321319418265</v>
      </c>
      <c r="AA10" s="22">
        <v>-22378854</v>
      </c>
    </row>
    <row r="11" spans="1:27" x14ac:dyDescent="0.25">
      <c r="A11" s="23" t="s">
        <v>39</v>
      </c>
      <c r="B11" s="17" t="s">
        <v>32</v>
      </c>
      <c r="C11" s="18">
        <v>4179313</v>
      </c>
      <c r="D11" s="18"/>
      <c r="E11" s="19">
        <v>3997173</v>
      </c>
      <c r="F11" s="20">
        <v>3997173</v>
      </c>
      <c r="G11" s="24">
        <v>3271591</v>
      </c>
      <c r="H11" s="24">
        <v>92012</v>
      </c>
      <c r="I11" s="24">
        <v>2591439</v>
      </c>
      <c r="J11" s="20">
        <v>5955042</v>
      </c>
      <c r="K11" s="24">
        <v>-5413671</v>
      </c>
      <c r="L11" s="24">
        <v>-259230</v>
      </c>
      <c r="M11" s="20">
        <v>-376528</v>
      </c>
      <c r="N11" s="24">
        <v>-6049429</v>
      </c>
      <c r="O11" s="24"/>
      <c r="P11" s="24"/>
      <c r="Q11" s="20"/>
      <c r="R11" s="24"/>
      <c r="S11" s="24"/>
      <c r="T11" s="20"/>
      <c r="U11" s="24"/>
      <c r="V11" s="24"/>
      <c r="W11" s="24">
        <v>-94387</v>
      </c>
      <c r="X11" s="20">
        <v>3997173</v>
      </c>
      <c r="Y11" s="24">
        <v>-4091560</v>
      </c>
      <c r="Z11" s="25">
        <v>-102.36134387978704</v>
      </c>
      <c r="AA11" s="26">
        <v>3997173</v>
      </c>
    </row>
    <row r="12" spans="1:27" x14ac:dyDescent="0.25">
      <c r="A12" s="23" t="s">
        <v>40</v>
      </c>
      <c r="B12" s="17" t="s">
        <v>32</v>
      </c>
      <c r="C12" s="18">
        <v>-10139100</v>
      </c>
      <c r="D12" s="18"/>
      <c r="E12" s="19">
        <v>-30695292</v>
      </c>
      <c r="F12" s="20">
        <v>-30695292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-20417196</v>
      </c>
      <c r="Y12" s="20">
        <v>10278096</v>
      </c>
      <c r="Z12" s="21">
        <v>-50.340389542227051</v>
      </c>
      <c r="AA12" s="22">
        <v>-30695292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-2422976263</v>
      </c>
      <c r="D13" s="29">
        <f>SUM(D6:D12)</f>
        <v>0</v>
      </c>
      <c r="E13" s="30">
        <f t="shared" si="0"/>
        <v>-1889407601</v>
      </c>
      <c r="F13" s="31">
        <f t="shared" si="0"/>
        <v>-1857823121</v>
      </c>
      <c r="G13" s="31">
        <f t="shared" si="0"/>
        <v>-2288418460</v>
      </c>
      <c r="H13" s="31">
        <f t="shared" si="0"/>
        <v>-65683750</v>
      </c>
      <c r="I13" s="31">
        <f t="shared" si="0"/>
        <v>-34121359</v>
      </c>
      <c r="J13" s="31">
        <f t="shared" si="0"/>
        <v>-2388223569</v>
      </c>
      <c r="K13" s="31">
        <f t="shared" si="0"/>
        <v>-15144770</v>
      </c>
      <c r="L13" s="31">
        <f t="shared" si="0"/>
        <v>-13724598</v>
      </c>
      <c r="M13" s="31">
        <f t="shared" si="0"/>
        <v>5489341</v>
      </c>
      <c r="N13" s="31">
        <f t="shared" si="0"/>
        <v>-23380027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-2411603596</v>
      </c>
      <c r="X13" s="31">
        <f t="shared" si="0"/>
        <v>-1839568303</v>
      </c>
      <c r="Y13" s="31">
        <f t="shared" si="0"/>
        <v>-572035293</v>
      </c>
      <c r="Z13" s="32">
        <f>+IF(X13&lt;&gt;0,+(Y13/X13)*100,0)</f>
        <v>31.096170338829758</v>
      </c>
      <c r="AA13" s="33">
        <f>SUM(AA6:AA12)</f>
        <v>-1857823121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4559519537</v>
      </c>
      <c r="D17" s="18"/>
      <c r="E17" s="19">
        <v>1369161969</v>
      </c>
      <c r="F17" s="20">
        <v>1381518420</v>
      </c>
      <c r="G17" s="24">
        <v>1267970220</v>
      </c>
      <c r="H17" s="24">
        <v>21699158</v>
      </c>
      <c r="I17" s="24">
        <v>-39101983</v>
      </c>
      <c r="J17" s="20">
        <v>1250567395</v>
      </c>
      <c r="K17" s="24">
        <v>1063980</v>
      </c>
      <c r="L17" s="24">
        <v>-7347976</v>
      </c>
      <c r="M17" s="20">
        <v>-1973506</v>
      </c>
      <c r="N17" s="24">
        <v>-8257502</v>
      </c>
      <c r="O17" s="24"/>
      <c r="P17" s="24"/>
      <c r="Q17" s="20"/>
      <c r="R17" s="24"/>
      <c r="S17" s="24"/>
      <c r="T17" s="20"/>
      <c r="U17" s="24"/>
      <c r="V17" s="24"/>
      <c r="W17" s="24">
        <v>1242309893</v>
      </c>
      <c r="X17" s="20">
        <v>1280400878</v>
      </c>
      <c r="Y17" s="24">
        <v>-38090985</v>
      </c>
      <c r="Z17" s="25">
        <v>-2.9749264979807366</v>
      </c>
      <c r="AA17" s="26">
        <v>1381518420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4559519537</v>
      </c>
      <c r="D25" s="29">
        <f t="shared" ref="D25:Y25" si="1">SUM(D15:D24)</f>
        <v>0</v>
      </c>
      <c r="E25" s="35">
        <f t="shared" si="1"/>
        <v>1369161969</v>
      </c>
      <c r="F25" s="36">
        <f t="shared" si="1"/>
        <v>1381518420</v>
      </c>
      <c r="G25" s="36">
        <f t="shared" si="1"/>
        <v>1267970220</v>
      </c>
      <c r="H25" s="36">
        <f t="shared" si="1"/>
        <v>21699158</v>
      </c>
      <c r="I25" s="36">
        <f t="shared" si="1"/>
        <v>-39101983</v>
      </c>
      <c r="J25" s="36">
        <f t="shared" si="1"/>
        <v>1250567395</v>
      </c>
      <c r="K25" s="36">
        <f t="shared" si="1"/>
        <v>1063980</v>
      </c>
      <c r="L25" s="36">
        <f t="shared" si="1"/>
        <v>-7347976</v>
      </c>
      <c r="M25" s="36">
        <f t="shared" si="1"/>
        <v>-1973506</v>
      </c>
      <c r="N25" s="36">
        <f t="shared" si="1"/>
        <v>-8257502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1242309893</v>
      </c>
      <c r="X25" s="36">
        <f t="shared" si="1"/>
        <v>1280400878</v>
      </c>
      <c r="Y25" s="36">
        <f t="shared" si="1"/>
        <v>-38090985</v>
      </c>
      <c r="Z25" s="37">
        <f>+IF(X25&lt;&gt;0,+(Y25/X25)*100,0)</f>
        <v>-2.9749264979807366</v>
      </c>
      <c r="AA25" s="38">
        <f>SUM(AA15:AA24)</f>
        <v>1381518420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2136543274</v>
      </c>
      <c r="D26" s="29">
        <f>+D13+D25</f>
        <v>0</v>
      </c>
      <c r="E26" s="30">
        <f t="shared" si="2"/>
        <v>-520245632</v>
      </c>
      <c r="F26" s="31">
        <f t="shared" si="2"/>
        <v>-476304701</v>
      </c>
      <c r="G26" s="31">
        <f t="shared" si="2"/>
        <v>-1020448240</v>
      </c>
      <c r="H26" s="31">
        <f t="shared" si="2"/>
        <v>-43984592</v>
      </c>
      <c r="I26" s="31">
        <f t="shared" si="2"/>
        <v>-73223342</v>
      </c>
      <c r="J26" s="31">
        <f t="shared" si="2"/>
        <v>-1137656174</v>
      </c>
      <c r="K26" s="31">
        <f t="shared" si="2"/>
        <v>-14080790</v>
      </c>
      <c r="L26" s="31">
        <f t="shared" si="2"/>
        <v>-21072574</v>
      </c>
      <c r="M26" s="31">
        <f t="shared" si="2"/>
        <v>3515835</v>
      </c>
      <c r="N26" s="31">
        <f t="shared" si="2"/>
        <v>-31637529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-1169293703</v>
      </c>
      <c r="X26" s="31">
        <f t="shared" si="2"/>
        <v>-559167425</v>
      </c>
      <c r="Y26" s="31">
        <f t="shared" si="2"/>
        <v>-610126278</v>
      </c>
      <c r="Z26" s="32">
        <f>+IF(X26&lt;&gt;0,+(Y26/X26)*100,0)</f>
        <v>109.11334436193239</v>
      </c>
      <c r="AA26" s="33">
        <f>+AA13+AA25</f>
        <v>-476304701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1816068</v>
      </c>
      <c r="D31" s="18"/>
      <c r="E31" s="19">
        <v>1094395</v>
      </c>
      <c r="F31" s="20">
        <v>1094395</v>
      </c>
      <c r="G31" s="20">
        <v>1913507</v>
      </c>
      <c r="H31" s="20">
        <v>110278</v>
      </c>
      <c r="I31" s="20">
        <v>-22456</v>
      </c>
      <c r="J31" s="20">
        <v>2001329</v>
      </c>
      <c r="K31" s="20">
        <v>87781</v>
      </c>
      <c r="L31" s="20">
        <v>40545</v>
      </c>
      <c r="M31" s="20">
        <v>87139</v>
      </c>
      <c r="N31" s="20">
        <v>215465</v>
      </c>
      <c r="O31" s="20"/>
      <c r="P31" s="20"/>
      <c r="Q31" s="20"/>
      <c r="R31" s="20"/>
      <c r="S31" s="20"/>
      <c r="T31" s="20"/>
      <c r="U31" s="20"/>
      <c r="V31" s="20"/>
      <c r="W31" s="20">
        <v>2216794</v>
      </c>
      <c r="X31" s="20">
        <v>1094395</v>
      </c>
      <c r="Y31" s="20">
        <v>1122399</v>
      </c>
      <c r="Z31" s="21">
        <v>102.55885671992289</v>
      </c>
      <c r="AA31" s="22">
        <v>1094395</v>
      </c>
    </row>
    <row r="32" spans="1:27" x14ac:dyDescent="0.25">
      <c r="A32" s="23" t="s">
        <v>59</v>
      </c>
      <c r="B32" s="17" t="s">
        <v>32</v>
      </c>
      <c r="C32" s="18">
        <v>136897290</v>
      </c>
      <c r="D32" s="18"/>
      <c r="E32" s="19">
        <v>-41816077</v>
      </c>
      <c r="F32" s="20">
        <v>-427600</v>
      </c>
      <c r="G32" s="20">
        <v>-74605484</v>
      </c>
      <c r="H32" s="20">
        <v>93859446</v>
      </c>
      <c r="I32" s="20">
        <v>20021375</v>
      </c>
      <c r="J32" s="20">
        <v>39275337</v>
      </c>
      <c r="K32" s="20">
        <v>-41637947</v>
      </c>
      <c r="L32" s="20">
        <v>8726042</v>
      </c>
      <c r="M32" s="20">
        <v>-4682002</v>
      </c>
      <c r="N32" s="20">
        <v>-37593907</v>
      </c>
      <c r="O32" s="20"/>
      <c r="P32" s="20"/>
      <c r="Q32" s="20"/>
      <c r="R32" s="20"/>
      <c r="S32" s="20"/>
      <c r="T32" s="20"/>
      <c r="U32" s="20"/>
      <c r="V32" s="20"/>
      <c r="W32" s="20">
        <v>1681430</v>
      </c>
      <c r="X32" s="20">
        <v>-20037212</v>
      </c>
      <c r="Y32" s="20">
        <v>21718642</v>
      </c>
      <c r="Z32" s="21">
        <v>-108.39153670680332</v>
      </c>
      <c r="AA32" s="22">
        <v>-427600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41381140</v>
      </c>
      <c r="H33" s="20">
        <v>23729909</v>
      </c>
      <c r="I33" s="20">
        <v>-16942743</v>
      </c>
      <c r="J33" s="20">
        <v>48168306</v>
      </c>
      <c r="K33" s="20">
        <v>68107288</v>
      </c>
      <c r="L33" s="20">
        <v>-1257627</v>
      </c>
      <c r="M33" s="20">
        <v>4934576</v>
      </c>
      <c r="N33" s="20">
        <v>71784237</v>
      </c>
      <c r="O33" s="20"/>
      <c r="P33" s="20"/>
      <c r="Q33" s="20"/>
      <c r="R33" s="20"/>
      <c r="S33" s="20"/>
      <c r="T33" s="20"/>
      <c r="U33" s="20"/>
      <c r="V33" s="20"/>
      <c r="W33" s="20">
        <v>119952543</v>
      </c>
      <c r="X33" s="20"/>
      <c r="Y33" s="20">
        <v>119952543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1587140</v>
      </c>
      <c r="D35" s="18"/>
      <c r="E35" s="19">
        <v>79237957</v>
      </c>
      <c r="F35" s="20">
        <v>79237957</v>
      </c>
      <c r="G35" s="20">
        <v>28944308</v>
      </c>
      <c r="H35" s="20">
        <v>-12407208</v>
      </c>
      <c r="I35" s="20">
        <v>730771</v>
      </c>
      <c r="J35" s="20">
        <v>17267871</v>
      </c>
      <c r="K35" s="20">
        <v>1826906</v>
      </c>
      <c r="L35" s="20">
        <v>-6303119</v>
      </c>
      <c r="M35" s="20">
        <v>-1260130</v>
      </c>
      <c r="N35" s="20">
        <v>-5736343</v>
      </c>
      <c r="O35" s="20"/>
      <c r="P35" s="20"/>
      <c r="Q35" s="20"/>
      <c r="R35" s="20"/>
      <c r="S35" s="20"/>
      <c r="T35" s="20"/>
      <c r="U35" s="20"/>
      <c r="V35" s="20"/>
      <c r="W35" s="20">
        <v>11531528</v>
      </c>
      <c r="X35" s="20">
        <v>50557111</v>
      </c>
      <c r="Y35" s="20">
        <v>-39025583</v>
      </c>
      <c r="Z35" s="21">
        <v>-77.191085938435052</v>
      </c>
      <c r="AA35" s="22">
        <v>79237957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140300498</v>
      </c>
      <c r="D37" s="29">
        <f t="shared" ref="D37:Y37" si="3">SUM(D29:D36)</f>
        <v>0</v>
      </c>
      <c r="E37" s="30">
        <f t="shared" si="3"/>
        <v>38516275</v>
      </c>
      <c r="F37" s="31">
        <f t="shared" si="3"/>
        <v>79904752</v>
      </c>
      <c r="G37" s="31">
        <f t="shared" si="3"/>
        <v>-2366529</v>
      </c>
      <c r="H37" s="31">
        <f t="shared" si="3"/>
        <v>105292425</v>
      </c>
      <c r="I37" s="31">
        <f t="shared" si="3"/>
        <v>3786947</v>
      </c>
      <c r="J37" s="31">
        <f t="shared" si="3"/>
        <v>106712843</v>
      </c>
      <c r="K37" s="31">
        <f t="shared" si="3"/>
        <v>28384028</v>
      </c>
      <c r="L37" s="31">
        <f t="shared" si="3"/>
        <v>1205841</v>
      </c>
      <c r="M37" s="31">
        <f t="shared" si="3"/>
        <v>-920417</v>
      </c>
      <c r="N37" s="31">
        <f t="shared" si="3"/>
        <v>28669452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135382295</v>
      </c>
      <c r="X37" s="31">
        <f t="shared" si="3"/>
        <v>31614294</v>
      </c>
      <c r="Y37" s="31">
        <f t="shared" si="3"/>
        <v>103768001</v>
      </c>
      <c r="Z37" s="32">
        <f>+IF(X37&lt;&gt;0,+(Y37/X37)*100,0)</f>
        <v>328.23127728235846</v>
      </c>
      <c r="AA37" s="33">
        <f>SUM(AA29:AA36)</f>
        <v>79904752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140300498</v>
      </c>
      <c r="D44" s="29">
        <f>+D37+D43</f>
        <v>0</v>
      </c>
      <c r="E44" s="30">
        <f t="shared" si="5"/>
        <v>38516275</v>
      </c>
      <c r="F44" s="31">
        <f t="shared" si="5"/>
        <v>79904752</v>
      </c>
      <c r="G44" s="31">
        <f t="shared" si="5"/>
        <v>-2366529</v>
      </c>
      <c r="H44" s="31">
        <f t="shared" si="5"/>
        <v>105292425</v>
      </c>
      <c r="I44" s="31">
        <f t="shared" si="5"/>
        <v>3786947</v>
      </c>
      <c r="J44" s="31">
        <f t="shared" si="5"/>
        <v>106712843</v>
      </c>
      <c r="K44" s="31">
        <f t="shared" si="5"/>
        <v>28384028</v>
      </c>
      <c r="L44" s="31">
        <f t="shared" si="5"/>
        <v>1205841</v>
      </c>
      <c r="M44" s="31">
        <f t="shared" si="5"/>
        <v>-920417</v>
      </c>
      <c r="N44" s="31">
        <f t="shared" si="5"/>
        <v>28669452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135382295</v>
      </c>
      <c r="X44" s="31">
        <f t="shared" si="5"/>
        <v>31614294</v>
      </c>
      <c r="Y44" s="31">
        <f t="shared" si="5"/>
        <v>103768001</v>
      </c>
      <c r="Z44" s="32">
        <f>+IF(X44&lt;&gt;0,+(Y44/X44)*100,0)</f>
        <v>328.23127728235846</v>
      </c>
      <c r="AA44" s="33">
        <f>+AA37+AA43</f>
        <v>79904752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1996242776</v>
      </c>
      <c r="D45" s="42">
        <f t="shared" si="6"/>
        <v>0</v>
      </c>
      <c r="E45" s="43">
        <f t="shared" si="6"/>
        <v>-558761907</v>
      </c>
      <c r="F45" s="44">
        <f t="shared" si="6"/>
        <v>-556209453</v>
      </c>
      <c r="G45" s="44">
        <f t="shared" si="6"/>
        <v>-1018081711</v>
      </c>
      <c r="H45" s="44">
        <f t="shared" si="6"/>
        <v>-149277017</v>
      </c>
      <c r="I45" s="44">
        <f t="shared" si="6"/>
        <v>-77010289</v>
      </c>
      <c r="J45" s="44">
        <f t="shared" si="6"/>
        <v>-1244369017</v>
      </c>
      <c r="K45" s="44">
        <f t="shared" si="6"/>
        <v>-42464818</v>
      </c>
      <c r="L45" s="44">
        <f t="shared" si="6"/>
        <v>-22278415</v>
      </c>
      <c r="M45" s="44">
        <f t="shared" si="6"/>
        <v>4436252</v>
      </c>
      <c r="N45" s="44">
        <f t="shared" si="6"/>
        <v>-60306981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-1304675998</v>
      </c>
      <c r="X45" s="44">
        <f t="shared" si="6"/>
        <v>-590781719</v>
      </c>
      <c r="Y45" s="44">
        <f t="shared" si="6"/>
        <v>-713894279</v>
      </c>
      <c r="Z45" s="45">
        <f>+IF(X45&lt;&gt;0,+(Y45/X45)*100,0)</f>
        <v>120.83892511237302</v>
      </c>
      <c r="AA45" s="46">
        <f>+AA26-AA44</f>
        <v>-556209453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-1225280564</v>
      </c>
      <c r="D47" s="18"/>
      <c r="E47" s="19">
        <v>66360256</v>
      </c>
      <c r="F47" s="20">
        <v>68912710</v>
      </c>
      <c r="G47" s="20">
        <v>-1101652311</v>
      </c>
      <c r="H47" s="20">
        <v>-26361069</v>
      </c>
      <c r="I47" s="20">
        <v>-130371578</v>
      </c>
      <c r="J47" s="20">
        <v>-1258384958</v>
      </c>
      <c r="K47" s="20">
        <v>-41843352</v>
      </c>
      <c r="L47" s="20">
        <v>-32033654</v>
      </c>
      <c r="M47" s="20">
        <v>-5095320</v>
      </c>
      <c r="N47" s="20">
        <v>-78972326</v>
      </c>
      <c r="O47" s="20"/>
      <c r="P47" s="20"/>
      <c r="Q47" s="20"/>
      <c r="R47" s="20"/>
      <c r="S47" s="20"/>
      <c r="T47" s="20"/>
      <c r="U47" s="20"/>
      <c r="V47" s="20"/>
      <c r="W47" s="20">
        <v>-1337357284</v>
      </c>
      <c r="X47" s="20">
        <v>34340451</v>
      </c>
      <c r="Y47" s="20">
        <v>-1371697735</v>
      </c>
      <c r="Z47" s="47">
        <v>-3994.408037914237</v>
      </c>
      <c r="AA47" s="22">
        <v>68912710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-1225280564</v>
      </c>
      <c r="D50" s="50">
        <f t="shared" ref="D50:Y50" si="7">SUM(D47:D49)</f>
        <v>0</v>
      </c>
      <c r="E50" s="51">
        <f t="shared" si="7"/>
        <v>66360256</v>
      </c>
      <c r="F50" s="52">
        <f t="shared" si="7"/>
        <v>68912710</v>
      </c>
      <c r="G50" s="52">
        <f t="shared" si="7"/>
        <v>-1101652311</v>
      </c>
      <c r="H50" s="52">
        <f t="shared" si="7"/>
        <v>-26361069</v>
      </c>
      <c r="I50" s="52">
        <f t="shared" si="7"/>
        <v>-130371578</v>
      </c>
      <c r="J50" s="52">
        <f t="shared" si="7"/>
        <v>-1258384958</v>
      </c>
      <c r="K50" s="52">
        <f t="shared" si="7"/>
        <v>-41843352</v>
      </c>
      <c r="L50" s="52">
        <f t="shared" si="7"/>
        <v>-32033654</v>
      </c>
      <c r="M50" s="52">
        <f t="shared" si="7"/>
        <v>-5095320</v>
      </c>
      <c r="N50" s="52">
        <f t="shared" si="7"/>
        <v>-78972326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-1337357284</v>
      </c>
      <c r="X50" s="52">
        <f t="shared" si="7"/>
        <v>34340451</v>
      </c>
      <c r="Y50" s="52">
        <f t="shared" si="7"/>
        <v>-1371697735</v>
      </c>
      <c r="Z50" s="53">
        <f>+IF(X50&lt;&gt;0,+(Y50/X50)*100,0)</f>
        <v>-3994.408037914237</v>
      </c>
      <c r="AA50" s="54">
        <f>SUM(AA47:AA49)</f>
        <v>68912710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314704274</v>
      </c>
      <c r="D6" s="18"/>
      <c r="E6" s="19">
        <v>328038755</v>
      </c>
      <c r="F6" s="20">
        <v>328038755</v>
      </c>
      <c r="G6" s="20">
        <v>265863361</v>
      </c>
      <c r="H6" s="20">
        <v>-3571364</v>
      </c>
      <c r="I6" s="20">
        <v>6826976</v>
      </c>
      <c r="J6" s="20">
        <v>269118973</v>
      </c>
      <c r="K6" s="20">
        <v>2413548</v>
      </c>
      <c r="L6" s="20">
        <v>-72143387</v>
      </c>
      <c r="M6" s="20">
        <v>16492093</v>
      </c>
      <c r="N6" s="20">
        <v>-53237746</v>
      </c>
      <c r="O6" s="20"/>
      <c r="P6" s="20"/>
      <c r="Q6" s="20"/>
      <c r="R6" s="20"/>
      <c r="S6" s="20"/>
      <c r="T6" s="20"/>
      <c r="U6" s="20"/>
      <c r="V6" s="20"/>
      <c r="W6" s="20">
        <v>215881227</v>
      </c>
      <c r="X6" s="20">
        <v>164019372</v>
      </c>
      <c r="Y6" s="20">
        <v>51861855</v>
      </c>
      <c r="Z6" s="21">
        <v>31.619347378064589</v>
      </c>
      <c r="AA6" s="22">
        <v>328038755</v>
      </c>
    </row>
    <row r="7" spans="1:27" x14ac:dyDescent="0.25">
      <c r="A7" s="23" t="s">
        <v>35</v>
      </c>
      <c r="B7" s="17" t="s">
        <v>32</v>
      </c>
      <c r="C7" s="18">
        <v>-135423360</v>
      </c>
      <c r="D7" s="18"/>
      <c r="E7" s="19">
        <v>1280313779</v>
      </c>
      <c r="F7" s="20">
        <v>1280313779</v>
      </c>
      <c r="G7" s="20">
        <v>-15082988</v>
      </c>
      <c r="H7" s="20">
        <v>-79581601</v>
      </c>
      <c r="I7" s="20">
        <v>28088161</v>
      </c>
      <c r="J7" s="20">
        <v>-66576428</v>
      </c>
      <c r="K7" s="20">
        <v>17322808</v>
      </c>
      <c r="L7" s="20">
        <v>6453725</v>
      </c>
      <c r="M7" s="20">
        <v>19044082</v>
      </c>
      <c r="N7" s="20">
        <v>42820615</v>
      </c>
      <c r="O7" s="20"/>
      <c r="P7" s="20"/>
      <c r="Q7" s="20"/>
      <c r="R7" s="20"/>
      <c r="S7" s="20"/>
      <c r="T7" s="20"/>
      <c r="U7" s="20"/>
      <c r="V7" s="20"/>
      <c r="W7" s="20">
        <v>-23755813</v>
      </c>
      <c r="X7" s="20">
        <v>1298899530</v>
      </c>
      <c r="Y7" s="20">
        <v>-1322655343</v>
      </c>
      <c r="Z7" s="21">
        <v>-101.82891843836452</v>
      </c>
      <c r="AA7" s="22">
        <v>1280313779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5</v>
      </c>
      <c r="G8" s="20"/>
      <c r="H8" s="20"/>
      <c r="I8" s="20"/>
      <c r="J8" s="20"/>
      <c r="K8" s="20">
        <v>-48988</v>
      </c>
      <c r="L8" s="20"/>
      <c r="M8" s="20"/>
      <c r="N8" s="20">
        <v>-48988</v>
      </c>
      <c r="O8" s="20"/>
      <c r="P8" s="20"/>
      <c r="Q8" s="20"/>
      <c r="R8" s="20"/>
      <c r="S8" s="20"/>
      <c r="T8" s="20"/>
      <c r="U8" s="20"/>
      <c r="V8" s="20"/>
      <c r="W8" s="20">
        <v>-48988</v>
      </c>
      <c r="X8" s="20"/>
      <c r="Y8" s="20">
        <v>-48988</v>
      </c>
      <c r="Z8" s="21"/>
      <c r="AA8" s="22">
        <v>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-7826891</v>
      </c>
      <c r="D10" s="18"/>
      <c r="E10" s="19">
        <v>-436105219</v>
      </c>
      <c r="F10" s="20">
        <v>-436105219</v>
      </c>
      <c r="G10" s="20">
        <v>-9203038</v>
      </c>
      <c r="H10" s="20">
        <v>-1442357</v>
      </c>
      <c r="I10" s="20">
        <v>-1016514</v>
      </c>
      <c r="J10" s="20">
        <v>-11661909</v>
      </c>
      <c r="K10" s="20">
        <v>-2293476</v>
      </c>
      <c r="L10" s="20">
        <v>-533062</v>
      </c>
      <c r="M10" s="20">
        <v>-458458</v>
      </c>
      <c r="N10" s="20">
        <v>-3284996</v>
      </c>
      <c r="O10" s="20"/>
      <c r="P10" s="20"/>
      <c r="Q10" s="20"/>
      <c r="R10" s="20"/>
      <c r="S10" s="20"/>
      <c r="T10" s="20"/>
      <c r="U10" s="20"/>
      <c r="V10" s="20"/>
      <c r="W10" s="20">
        <v>-14946905</v>
      </c>
      <c r="X10" s="20">
        <v>-218052618</v>
      </c>
      <c r="Y10" s="20">
        <v>203105713</v>
      </c>
      <c r="Z10" s="21">
        <v>-93.145276063596725</v>
      </c>
      <c r="AA10" s="22">
        <v>-436105219</v>
      </c>
    </row>
    <row r="11" spans="1:27" x14ac:dyDescent="0.25">
      <c r="A11" s="23" t="s">
        <v>39</v>
      </c>
      <c r="B11" s="17" t="s">
        <v>32</v>
      </c>
      <c r="C11" s="18">
        <v>298825203</v>
      </c>
      <c r="D11" s="18"/>
      <c r="E11" s="19"/>
      <c r="F11" s="20"/>
      <c r="G11" s="24">
        <v>303315778</v>
      </c>
      <c r="H11" s="24">
        <v>4885808</v>
      </c>
      <c r="I11" s="24">
        <v>5177572</v>
      </c>
      <c r="J11" s="20">
        <v>313379158</v>
      </c>
      <c r="K11" s="24">
        <v>4216802</v>
      </c>
      <c r="L11" s="24">
        <v>4833127</v>
      </c>
      <c r="M11" s="20">
        <v>4300426</v>
      </c>
      <c r="N11" s="24">
        <v>13350355</v>
      </c>
      <c r="O11" s="24"/>
      <c r="P11" s="24"/>
      <c r="Q11" s="20"/>
      <c r="R11" s="24"/>
      <c r="S11" s="24"/>
      <c r="T11" s="20"/>
      <c r="U11" s="24"/>
      <c r="V11" s="24"/>
      <c r="W11" s="24">
        <v>326729513</v>
      </c>
      <c r="X11" s="20"/>
      <c r="Y11" s="24">
        <v>326729513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458247135</v>
      </c>
      <c r="D13" s="29">
        <f>SUM(D6:D12)</f>
        <v>0</v>
      </c>
      <c r="E13" s="30">
        <f t="shared" si="0"/>
        <v>1172247320</v>
      </c>
      <c r="F13" s="31">
        <f t="shared" si="0"/>
        <v>1172247320</v>
      </c>
      <c r="G13" s="31">
        <f t="shared" si="0"/>
        <v>532861022</v>
      </c>
      <c r="H13" s="31">
        <f t="shared" si="0"/>
        <v>-79709514</v>
      </c>
      <c r="I13" s="31">
        <f t="shared" si="0"/>
        <v>39076195</v>
      </c>
      <c r="J13" s="31">
        <f t="shared" si="0"/>
        <v>492227703</v>
      </c>
      <c r="K13" s="31">
        <f t="shared" si="0"/>
        <v>21610694</v>
      </c>
      <c r="L13" s="31">
        <f t="shared" si="0"/>
        <v>-61389597</v>
      </c>
      <c r="M13" s="31">
        <f t="shared" si="0"/>
        <v>39378143</v>
      </c>
      <c r="N13" s="31">
        <f t="shared" si="0"/>
        <v>-400760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491826943</v>
      </c>
      <c r="X13" s="31">
        <f t="shared" si="0"/>
        <v>1244866284</v>
      </c>
      <c r="Y13" s="31">
        <f t="shared" si="0"/>
        <v>-753039341</v>
      </c>
      <c r="Z13" s="32">
        <f>+IF(X13&lt;&gt;0,+(Y13/X13)*100,0)</f>
        <v>-60.491584572468028</v>
      </c>
      <c r="AA13" s="33">
        <f>SUM(AA6:AA12)</f>
        <v>1172247320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682972128</v>
      </c>
      <c r="D17" s="18"/>
      <c r="E17" s="19">
        <v>28798389</v>
      </c>
      <c r="F17" s="20">
        <v>28798389</v>
      </c>
      <c r="G17" s="24">
        <v>652545762</v>
      </c>
      <c r="H17" s="24">
        <v>29686407</v>
      </c>
      <c r="I17" s="24">
        <v>-307325</v>
      </c>
      <c r="J17" s="20">
        <v>681924844</v>
      </c>
      <c r="K17" s="24">
        <v>-317564</v>
      </c>
      <c r="L17" s="24">
        <v>-307325</v>
      </c>
      <c r="M17" s="20">
        <v>-239537</v>
      </c>
      <c r="N17" s="24">
        <v>-864426</v>
      </c>
      <c r="O17" s="24"/>
      <c r="P17" s="24"/>
      <c r="Q17" s="20"/>
      <c r="R17" s="24"/>
      <c r="S17" s="24"/>
      <c r="T17" s="20"/>
      <c r="U17" s="24"/>
      <c r="V17" s="24"/>
      <c r="W17" s="24">
        <v>681060418</v>
      </c>
      <c r="X17" s="20">
        <v>14399196</v>
      </c>
      <c r="Y17" s="24">
        <v>666661222</v>
      </c>
      <c r="Z17" s="25">
        <v>4629.8503194206123</v>
      </c>
      <c r="AA17" s="26">
        <v>28798389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682972128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28798389</v>
      </c>
      <c r="G25" s="36">
        <f t="shared" si="1"/>
        <v>652545762</v>
      </c>
      <c r="H25" s="36">
        <f t="shared" si="1"/>
        <v>29686407</v>
      </c>
      <c r="I25" s="36">
        <f t="shared" si="1"/>
        <v>-307325</v>
      </c>
      <c r="J25" s="36">
        <f t="shared" si="1"/>
        <v>681924844</v>
      </c>
      <c r="K25" s="36">
        <f t="shared" si="1"/>
        <v>-317564</v>
      </c>
      <c r="L25" s="36">
        <f t="shared" si="1"/>
        <v>-307325</v>
      </c>
      <c r="M25" s="36">
        <f t="shared" si="1"/>
        <v>-239537</v>
      </c>
      <c r="N25" s="36">
        <f t="shared" si="1"/>
        <v>-864426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681060418</v>
      </c>
      <c r="X25" s="36">
        <f t="shared" si="1"/>
        <v>14399196</v>
      </c>
      <c r="Y25" s="36">
        <f t="shared" si="1"/>
        <v>666661222</v>
      </c>
      <c r="Z25" s="37">
        <f>+IF(X25&lt;&gt;0,+(Y25/X25)*100,0)</f>
        <v>4629.8503194206123</v>
      </c>
      <c r="AA25" s="38">
        <f>SUM(AA15:AA24)</f>
        <v>28798389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1141219263</v>
      </c>
      <c r="D26" s="29">
        <f>+D13+D25</f>
        <v>0</v>
      </c>
      <c r="E26" s="30">
        <f t="shared" si="2"/>
        <v>1201045709</v>
      </c>
      <c r="F26" s="31">
        <f t="shared" si="2"/>
        <v>1201045709</v>
      </c>
      <c r="G26" s="31">
        <f t="shared" si="2"/>
        <v>1185406784</v>
      </c>
      <c r="H26" s="31">
        <f t="shared" si="2"/>
        <v>-50023107</v>
      </c>
      <c r="I26" s="31">
        <f t="shared" si="2"/>
        <v>38768870</v>
      </c>
      <c r="J26" s="31">
        <f t="shared" si="2"/>
        <v>1174152547</v>
      </c>
      <c r="K26" s="31">
        <f t="shared" si="2"/>
        <v>21293130</v>
      </c>
      <c r="L26" s="31">
        <f t="shared" si="2"/>
        <v>-61696922</v>
      </c>
      <c r="M26" s="31">
        <f t="shared" si="2"/>
        <v>39138606</v>
      </c>
      <c r="N26" s="31">
        <f t="shared" si="2"/>
        <v>-1265186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1172887361</v>
      </c>
      <c r="X26" s="31">
        <f t="shared" si="2"/>
        <v>1259265480</v>
      </c>
      <c r="Y26" s="31">
        <f t="shared" si="2"/>
        <v>-86378119</v>
      </c>
      <c r="Z26" s="32">
        <f>+IF(X26&lt;&gt;0,+(Y26/X26)*100,0)</f>
        <v>-6.8594049763041234</v>
      </c>
      <c r="AA26" s="33">
        <f>+AA13+AA25</f>
        <v>1201045709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19273403</v>
      </c>
      <c r="D31" s="18"/>
      <c r="E31" s="19">
        <v>29017252</v>
      </c>
      <c r="F31" s="20">
        <v>29017252</v>
      </c>
      <c r="G31" s="20">
        <v>19283659</v>
      </c>
      <c r="H31" s="20">
        <v>-5578</v>
      </c>
      <c r="I31" s="20">
        <v>-3936</v>
      </c>
      <c r="J31" s="20">
        <v>19274145</v>
      </c>
      <c r="K31" s="20">
        <v>-582</v>
      </c>
      <c r="L31" s="20">
        <v>-6194</v>
      </c>
      <c r="M31" s="20">
        <v>-2954</v>
      </c>
      <c r="N31" s="20">
        <v>-9730</v>
      </c>
      <c r="O31" s="20"/>
      <c r="P31" s="20"/>
      <c r="Q31" s="20"/>
      <c r="R31" s="20"/>
      <c r="S31" s="20"/>
      <c r="T31" s="20"/>
      <c r="U31" s="20"/>
      <c r="V31" s="20"/>
      <c r="W31" s="20">
        <v>19264415</v>
      </c>
      <c r="X31" s="20">
        <v>29017252</v>
      </c>
      <c r="Y31" s="20">
        <v>-9752837</v>
      </c>
      <c r="Z31" s="21">
        <v>-33.610477656533433</v>
      </c>
      <c r="AA31" s="22">
        <v>29017252</v>
      </c>
    </row>
    <row r="32" spans="1:27" x14ac:dyDescent="0.25">
      <c r="A32" s="23" t="s">
        <v>59</v>
      </c>
      <c r="B32" s="17" t="s">
        <v>32</v>
      </c>
      <c r="C32" s="18">
        <v>707052521</v>
      </c>
      <c r="D32" s="18"/>
      <c r="E32" s="19">
        <v>-427327057</v>
      </c>
      <c r="F32" s="20">
        <v>-427327057</v>
      </c>
      <c r="G32" s="20">
        <v>680346358</v>
      </c>
      <c r="H32" s="20">
        <v>-14726595</v>
      </c>
      <c r="I32" s="20">
        <v>19757065</v>
      </c>
      <c r="J32" s="20">
        <v>685376828</v>
      </c>
      <c r="K32" s="20">
        <v>1904344</v>
      </c>
      <c r="L32" s="20">
        <v>-66122997</v>
      </c>
      <c r="M32" s="20">
        <v>18149604</v>
      </c>
      <c r="N32" s="20">
        <v>-46069049</v>
      </c>
      <c r="O32" s="20"/>
      <c r="P32" s="20"/>
      <c r="Q32" s="20"/>
      <c r="R32" s="20"/>
      <c r="S32" s="20"/>
      <c r="T32" s="20"/>
      <c r="U32" s="20"/>
      <c r="V32" s="20"/>
      <c r="W32" s="20">
        <v>639307779</v>
      </c>
      <c r="X32" s="20">
        <v>-213663504</v>
      </c>
      <c r="Y32" s="20">
        <v>852971283</v>
      </c>
      <c r="Z32" s="21">
        <v>-399.21243779658317</v>
      </c>
      <c r="AA32" s="22">
        <v>-427327057</v>
      </c>
    </row>
    <row r="33" spans="1:27" x14ac:dyDescent="0.25">
      <c r="A33" s="23" t="s">
        <v>60</v>
      </c>
      <c r="B33" s="17" t="s">
        <v>32</v>
      </c>
      <c r="C33" s="18">
        <v>10769876</v>
      </c>
      <c r="D33" s="18"/>
      <c r="E33" s="19"/>
      <c r="F33" s="20"/>
      <c r="G33" s="20">
        <v>10769876</v>
      </c>
      <c r="H33" s="20"/>
      <c r="I33" s="20"/>
      <c r="J33" s="20">
        <v>10769876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10769876</v>
      </c>
      <c r="X33" s="20"/>
      <c r="Y33" s="20">
        <v>10769876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370343959</v>
      </c>
      <c r="D35" s="18"/>
      <c r="E35" s="19"/>
      <c r="F35" s="20"/>
      <c r="G35" s="20">
        <v>376367181</v>
      </c>
      <c r="H35" s="20">
        <v>6061512</v>
      </c>
      <c r="I35" s="20">
        <v>7167431</v>
      </c>
      <c r="J35" s="20">
        <v>389596124</v>
      </c>
      <c r="K35" s="20">
        <v>6559134</v>
      </c>
      <c r="L35" s="20">
        <v>5392822</v>
      </c>
      <c r="M35" s="20">
        <v>6556977</v>
      </c>
      <c r="N35" s="20">
        <v>18508933</v>
      </c>
      <c r="O35" s="20"/>
      <c r="P35" s="20"/>
      <c r="Q35" s="20"/>
      <c r="R35" s="20"/>
      <c r="S35" s="20"/>
      <c r="T35" s="20"/>
      <c r="U35" s="20"/>
      <c r="V35" s="20"/>
      <c r="W35" s="20">
        <v>408105057</v>
      </c>
      <c r="X35" s="20"/>
      <c r="Y35" s="20">
        <v>408105057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1107439759</v>
      </c>
      <c r="D37" s="29">
        <f t="shared" ref="D37:Y37" si="3">SUM(D29:D36)</f>
        <v>0</v>
      </c>
      <c r="E37" s="30">
        <f t="shared" si="3"/>
        <v>-398309805</v>
      </c>
      <c r="F37" s="31">
        <f t="shared" si="3"/>
        <v>-398309805</v>
      </c>
      <c r="G37" s="31">
        <f t="shared" si="3"/>
        <v>1086767074</v>
      </c>
      <c r="H37" s="31">
        <f t="shared" si="3"/>
        <v>-8670661</v>
      </c>
      <c r="I37" s="31">
        <f t="shared" si="3"/>
        <v>26920560</v>
      </c>
      <c r="J37" s="31">
        <f t="shared" si="3"/>
        <v>1105016973</v>
      </c>
      <c r="K37" s="31">
        <f t="shared" si="3"/>
        <v>8462896</v>
      </c>
      <c r="L37" s="31">
        <f t="shared" si="3"/>
        <v>-60736369</v>
      </c>
      <c r="M37" s="31">
        <f t="shared" si="3"/>
        <v>24703627</v>
      </c>
      <c r="N37" s="31">
        <f t="shared" si="3"/>
        <v>-27569846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1077447127</v>
      </c>
      <c r="X37" s="31">
        <f t="shared" si="3"/>
        <v>-184646252</v>
      </c>
      <c r="Y37" s="31">
        <f t="shared" si="3"/>
        <v>1262093379</v>
      </c>
      <c r="Z37" s="32">
        <f>+IF(X37&lt;&gt;0,+(Y37/X37)*100,0)</f>
        <v>-683.51963028201624</v>
      </c>
      <c r="AA37" s="33">
        <f>SUM(AA29:AA36)</f>
        <v>-398309805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1107439759</v>
      </c>
      <c r="D44" s="29">
        <f>+D37+D43</f>
        <v>0</v>
      </c>
      <c r="E44" s="30">
        <f t="shared" si="5"/>
        <v>-398309805</v>
      </c>
      <c r="F44" s="31">
        <f t="shared" si="5"/>
        <v>-398309805</v>
      </c>
      <c r="G44" s="31">
        <f t="shared" si="5"/>
        <v>1086767074</v>
      </c>
      <c r="H44" s="31">
        <f t="shared" si="5"/>
        <v>-8670661</v>
      </c>
      <c r="I44" s="31">
        <f t="shared" si="5"/>
        <v>26920560</v>
      </c>
      <c r="J44" s="31">
        <f t="shared" si="5"/>
        <v>1105016973</v>
      </c>
      <c r="K44" s="31">
        <f t="shared" si="5"/>
        <v>8462896</v>
      </c>
      <c r="L44" s="31">
        <f t="shared" si="5"/>
        <v>-60736369</v>
      </c>
      <c r="M44" s="31">
        <f t="shared" si="5"/>
        <v>24703627</v>
      </c>
      <c r="N44" s="31">
        <f t="shared" si="5"/>
        <v>-27569846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1077447127</v>
      </c>
      <c r="X44" s="31">
        <f t="shared" si="5"/>
        <v>-184646252</v>
      </c>
      <c r="Y44" s="31">
        <f t="shared" si="5"/>
        <v>1262093379</v>
      </c>
      <c r="Z44" s="32">
        <f>+IF(X44&lt;&gt;0,+(Y44/X44)*100,0)</f>
        <v>-683.51963028201624</v>
      </c>
      <c r="AA44" s="33">
        <f>+AA37+AA43</f>
        <v>-398309805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33779504</v>
      </c>
      <c r="D45" s="42">
        <f t="shared" si="6"/>
        <v>0</v>
      </c>
      <c r="E45" s="43">
        <f t="shared" si="6"/>
        <v>1599355514</v>
      </c>
      <c r="F45" s="44">
        <f t="shared" si="6"/>
        <v>1599355514</v>
      </c>
      <c r="G45" s="44">
        <f t="shared" si="6"/>
        <v>98639710</v>
      </c>
      <c r="H45" s="44">
        <f t="shared" si="6"/>
        <v>-41352446</v>
      </c>
      <c r="I45" s="44">
        <f t="shared" si="6"/>
        <v>11848310</v>
      </c>
      <c r="J45" s="44">
        <f t="shared" si="6"/>
        <v>69135574</v>
      </c>
      <c r="K45" s="44">
        <f t="shared" si="6"/>
        <v>12830234</v>
      </c>
      <c r="L45" s="44">
        <f t="shared" si="6"/>
        <v>-960553</v>
      </c>
      <c r="M45" s="44">
        <f t="shared" si="6"/>
        <v>14434979</v>
      </c>
      <c r="N45" s="44">
        <f t="shared" si="6"/>
        <v>26304660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95440234</v>
      </c>
      <c r="X45" s="44">
        <f t="shared" si="6"/>
        <v>1443911732</v>
      </c>
      <c r="Y45" s="44">
        <f t="shared" si="6"/>
        <v>-1348471498</v>
      </c>
      <c r="Z45" s="45">
        <f>+IF(X45&lt;&gt;0,+(Y45/X45)*100,0)</f>
        <v>-93.390161470064157</v>
      </c>
      <c r="AA45" s="46">
        <f>+AA26-AA44</f>
        <v>1599355514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-445542996</v>
      </c>
      <c r="D47" s="18"/>
      <c r="E47" s="19">
        <v>310887510</v>
      </c>
      <c r="F47" s="20">
        <v>310887510</v>
      </c>
      <c r="G47" s="20">
        <v>-115249826</v>
      </c>
      <c r="H47" s="20">
        <v>-304852580</v>
      </c>
      <c r="I47" s="20">
        <v>8627187</v>
      </c>
      <c r="J47" s="20">
        <v>-411475219</v>
      </c>
      <c r="K47" s="20">
        <v>9021771</v>
      </c>
      <c r="L47" s="20">
        <v>-336099</v>
      </c>
      <c r="M47" s="20">
        <v>10962981</v>
      </c>
      <c r="N47" s="20">
        <v>19648653</v>
      </c>
      <c r="O47" s="20"/>
      <c r="P47" s="20"/>
      <c r="Q47" s="20"/>
      <c r="R47" s="20"/>
      <c r="S47" s="20"/>
      <c r="T47" s="20"/>
      <c r="U47" s="20"/>
      <c r="V47" s="20"/>
      <c r="W47" s="20">
        <v>-391826566</v>
      </c>
      <c r="X47" s="20">
        <v>155443728</v>
      </c>
      <c r="Y47" s="20">
        <v>-547270294</v>
      </c>
      <c r="Z47" s="47">
        <v>-352.06971747357989</v>
      </c>
      <c r="AA47" s="22">
        <v>310887510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-445542996</v>
      </c>
      <c r="D50" s="50">
        <f t="shared" ref="D50:Y50" si="7">SUM(D47:D49)</f>
        <v>0</v>
      </c>
      <c r="E50" s="51">
        <f t="shared" si="7"/>
        <v>310887510</v>
      </c>
      <c r="F50" s="52">
        <f t="shared" si="7"/>
        <v>310887510</v>
      </c>
      <c r="G50" s="52">
        <f t="shared" si="7"/>
        <v>-115249826</v>
      </c>
      <c r="H50" s="52">
        <f t="shared" si="7"/>
        <v>-304852580</v>
      </c>
      <c r="I50" s="52">
        <f t="shared" si="7"/>
        <v>8627187</v>
      </c>
      <c r="J50" s="52">
        <f t="shared" si="7"/>
        <v>-411475219</v>
      </c>
      <c r="K50" s="52">
        <f t="shared" si="7"/>
        <v>9021771</v>
      </c>
      <c r="L50" s="52">
        <f t="shared" si="7"/>
        <v>-336099</v>
      </c>
      <c r="M50" s="52">
        <f t="shared" si="7"/>
        <v>10962981</v>
      </c>
      <c r="N50" s="52">
        <f t="shared" si="7"/>
        <v>19648653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-391826566</v>
      </c>
      <c r="X50" s="52">
        <f t="shared" si="7"/>
        <v>155443728</v>
      </c>
      <c r="Y50" s="52">
        <f t="shared" si="7"/>
        <v>-547270294</v>
      </c>
      <c r="Z50" s="53">
        <f>+IF(X50&lt;&gt;0,+(Y50/X50)*100,0)</f>
        <v>-352.06971747357989</v>
      </c>
      <c r="AA50" s="54">
        <f>SUM(AA47:AA49)</f>
        <v>310887510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243370039</v>
      </c>
      <c r="F6" s="20">
        <v>243370039</v>
      </c>
      <c r="G6" s="20">
        <v>-440248094</v>
      </c>
      <c r="H6" s="20">
        <v>-16153834</v>
      </c>
      <c r="I6" s="20">
        <v>-30057672</v>
      </c>
      <c r="J6" s="20">
        <v>-486459600</v>
      </c>
      <c r="K6" s="20">
        <v>1330376</v>
      </c>
      <c r="L6" s="20">
        <v>-2558039</v>
      </c>
      <c r="M6" s="20">
        <v>-70870699</v>
      </c>
      <c r="N6" s="20">
        <v>-72098362</v>
      </c>
      <c r="O6" s="20"/>
      <c r="P6" s="20"/>
      <c r="Q6" s="20"/>
      <c r="R6" s="20"/>
      <c r="S6" s="20"/>
      <c r="T6" s="20"/>
      <c r="U6" s="20"/>
      <c r="V6" s="20"/>
      <c r="W6" s="20">
        <v>-558557962</v>
      </c>
      <c r="X6" s="20">
        <v>121685016</v>
      </c>
      <c r="Y6" s="20">
        <v>-680242978</v>
      </c>
      <c r="Z6" s="21">
        <v>-559.01950820304785</v>
      </c>
      <c r="AA6" s="22">
        <v>243370039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51055021</v>
      </c>
      <c r="F7" s="20">
        <v>51055021</v>
      </c>
      <c r="G7" s="20">
        <v>484037796</v>
      </c>
      <c r="H7" s="20">
        <v>19535170</v>
      </c>
      <c r="I7" s="20">
        <v>22394040</v>
      </c>
      <c r="J7" s="20">
        <v>525967006</v>
      </c>
      <c r="K7" s="20">
        <v>15829616</v>
      </c>
      <c r="L7" s="20">
        <v>23832183</v>
      </c>
      <c r="M7" s="20">
        <v>18274483</v>
      </c>
      <c r="N7" s="20">
        <v>57936282</v>
      </c>
      <c r="O7" s="20"/>
      <c r="P7" s="20"/>
      <c r="Q7" s="20"/>
      <c r="R7" s="20"/>
      <c r="S7" s="20"/>
      <c r="T7" s="20"/>
      <c r="U7" s="20"/>
      <c r="V7" s="20"/>
      <c r="W7" s="20">
        <v>583903288</v>
      </c>
      <c r="X7" s="20">
        <v>25527510</v>
      </c>
      <c r="Y7" s="20">
        <v>558375778</v>
      </c>
      <c r="Z7" s="21">
        <v>2187.349169582149</v>
      </c>
      <c r="AA7" s="22">
        <v>51055021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-44193537</v>
      </c>
      <c r="H10" s="20">
        <v>-761780</v>
      </c>
      <c r="I10" s="20">
        <v>-781553</v>
      </c>
      <c r="J10" s="20">
        <v>-45736870</v>
      </c>
      <c r="K10" s="20">
        <v>-1020683</v>
      </c>
      <c r="L10" s="20">
        <v>-1131941</v>
      </c>
      <c r="M10" s="20">
        <v>-934764</v>
      </c>
      <c r="N10" s="20">
        <v>-3087388</v>
      </c>
      <c r="O10" s="20"/>
      <c r="P10" s="20"/>
      <c r="Q10" s="20"/>
      <c r="R10" s="20"/>
      <c r="S10" s="20"/>
      <c r="T10" s="20"/>
      <c r="U10" s="20"/>
      <c r="V10" s="20"/>
      <c r="W10" s="20">
        <v>-48824258</v>
      </c>
      <c r="X10" s="20"/>
      <c r="Y10" s="20">
        <v>-48824258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29078030</v>
      </c>
      <c r="H11" s="24">
        <v>-7255613</v>
      </c>
      <c r="I11" s="24">
        <v>-663900</v>
      </c>
      <c r="J11" s="20">
        <v>21158517</v>
      </c>
      <c r="K11" s="24">
        <v>-638772</v>
      </c>
      <c r="L11" s="24">
        <v>2540978</v>
      </c>
      <c r="M11" s="20">
        <v>532113</v>
      </c>
      <c r="N11" s="24">
        <v>2434319</v>
      </c>
      <c r="O11" s="24"/>
      <c r="P11" s="24"/>
      <c r="Q11" s="20"/>
      <c r="R11" s="24"/>
      <c r="S11" s="24"/>
      <c r="T11" s="20"/>
      <c r="U11" s="24"/>
      <c r="V11" s="24"/>
      <c r="W11" s="24">
        <v>23592836</v>
      </c>
      <c r="X11" s="20"/>
      <c r="Y11" s="24">
        <v>23592836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294425060</v>
      </c>
      <c r="F13" s="31">
        <f t="shared" si="0"/>
        <v>294425060</v>
      </c>
      <c r="G13" s="31">
        <f t="shared" si="0"/>
        <v>12662521</v>
      </c>
      <c r="H13" s="31">
        <f t="shared" si="0"/>
        <v>-4636057</v>
      </c>
      <c r="I13" s="31">
        <f t="shared" si="0"/>
        <v>-9109085</v>
      </c>
      <c r="J13" s="31">
        <f t="shared" si="0"/>
        <v>-1082621</v>
      </c>
      <c r="K13" s="31">
        <f t="shared" si="0"/>
        <v>15500537</v>
      </c>
      <c r="L13" s="31">
        <f t="shared" si="0"/>
        <v>22683181</v>
      </c>
      <c r="M13" s="31">
        <f t="shared" si="0"/>
        <v>-52998867</v>
      </c>
      <c r="N13" s="31">
        <f t="shared" si="0"/>
        <v>-14815149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-15897770</v>
      </c>
      <c r="X13" s="31">
        <f t="shared" si="0"/>
        <v>147212526</v>
      </c>
      <c r="Y13" s="31">
        <f t="shared" si="0"/>
        <v>-163110296</v>
      </c>
      <c r="Z13" s="32">
        <f>+IF(X13&lt;&gt;0,+(Y13/X13)*100,0)</f>
        <v>-110.79919653032786</v>
      </c>
      <c r="AA13" s="33">
        <f>SUM(AA6:AA12)</f>
        <v>294425060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41662288</v>
      </c>
      <c r="F17" s="20">
        <v>41662288</v>
      </c>
      <c r="G17" s="24">
        <v>60204139</v>
      </c>
      <c r="H17" s="24">
        <v>74321517</v>
      </c>
      <c r="I17" s="24">
        <v>1674097</v>
      </c>
      <c r="J17" s="20">
        <v>136199753</v>
      </c>
      <c r="K17" s="24">
        <v>760543</v>
      </c>
      <c r="L17" s="24">
        <v>7252089</v>
      </c>
      <c r="M17" s="20">
        <v>2028586</v>
      </c>
      <c r="N17" s="24">
        <v>10041218</v>
      </c>
      <c r="O17" s="24"/>
      <c r="P17" s="24"/>
      <c r="Q17" s="20"/>
      <c r="R17" s="24"/>
      <c r="S17" s="24"/>
      <c r="T17" s="20"/>
      <c r="U17" s="24"/>
      <c r="V17" s="24"/>
      <c r="W17" s="24">
        <v>146240971</v>
      </c>
      <c r="X17" s="20">
        <v>20831136</v>
      </c>
      <c r="Y17" s="24">
        <v>125409835</v>
      </c>
      <c r="Z17" s="25">
        <v>602.03070538255815</v>
      </c>
      <c r="AA17" s="26">
        <v>41662288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41662288</v>
      </c>
      <c r="F25" s="36">
        <f t="shared" si="1"/>
        <v>41662288</v>
      </c>
      <c r="G25" s="36">
        <f t="shared" si="1"/>
        <v>60204139</v>
      </c>
      <c r="H25" s="36">
        <f t="shared" si="1"/>
        <v>74321517</v>
      </c>
      <c r="I25" s="36">
        <f t="shared" si="1"/>
        <v>1674097</v>
      </c>
      <c r="J25" s="36">
        <f t="shared" si="1"/>
        <v>136199753</v>
      </c>
      <c r="K25" s="36">
        <f t="shared" si="1"/>
        <v>760543</v>
      </c>
      <c r="L25" s="36">
        <f t="shared" si="1"/>
        <v>7252089</v>
      </c>
      <c r="M25" s="36">
        <f t="shared" si="1"/>
        <v>2028586</v>
      </c>
      <c r="N25" s="36">
        <f t="shared" si="1"/>
        <v>10041218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146240971</v>
      </c>
      <c r="X25" s="36">
        <f t="shared" si="1"/>
        <v>20831136</v>
      </c>
      <c r="Y25" s="36">
        <f t="shared" si="1"/>
        <v>125409835</v>
      </c>
      <c r="Z25" s="37">
        <f>+IF(X25&lt;&gt;0,+(Y25/X25)*100,0)</f>
        <v>602.03070538255815</v>
      </c>
      <c r="AA25" s="38">
        <f>SUM(AA15:AA24)</f>
        <v>41662288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336087348</v>
      </c>
      <c r="F26" s="31">
        <f t="shared" si="2"/>
        <v>336087348</v>
      </c>
      <c r="G26" s="31">
        <f t="shared" si="2"/>
        <v>72866660</v>
      </c>
      <c r="H26" s="31">
        <f t="shared" si="2"/>
        <v>69685460</v>
      </c>
      <c r="I26" s="31">
        <f t="shared" si="2"/>
        <v>-7434988</v>
      </c>
      <c r="J26" s="31">
        <f t="shared" si="2"/>
        <v>135117132</v>
      </c>
      <c r="K26" s="31">
        <f t="shared" si="2"/>
        <v>16261080</v>
      </c>
      <c r="L26" s="31">
        <f t="shared" si="2"/>
        <v>29935270</v>
      </c>
      <c r="M26" s="31">
        <f t="shared" si="2"/>
        <v>-50970281</v>
      </c>
      <c r="N26" s="31">
        <f t="shared" si="2"/>
        <v>-4773931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130343201</v>
      </c>
      <c r="X26" s="31">
        <f t="shared" si="2"/>
        <v>168043662</v>
      </c>
      <c r="Y26" s="31">
        <f t="shared" si="2"/>
        <v>-37700461</v>
      </c>
      <c r="Z26" s="32">
        <f>+IF(X26&lt;&gt;0,+(Y26/X26)*100,0)</f>
        <v>-22.434919919800368</v>
      </c>
      <c r="AA26" s="33">
        <f>+AA13+AA25</f>
        <v>336087348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-1327770</v>
      </c>
      <c r="H31" s="20">
        <v>-13834</v>
      </c>
      <c r="I31" s="20">
        <v>-22376</v>
      </c>
      <c r="J31" s="20">
        <v>-1363980</v>
      </c>
      <c r="K31" s="20">
        <v>-349</v>
      </c>
      <c r="L31" s="20">
        <v>-15268</v>
      </c>
      <c r="M31" s="20">
        <v>-14868</v>
      </c>
      <c r="N31" s="20">
        <v>-30485</v>
      </c>
      <c r="O31" s="20"/>
      <c r="P31" s="20"/>
      <c r="Q31" s="20"/>
      <c r="R31" s="20"/>
      <c r="S31" s="20"/>
      <c r="T31" s="20"/>
      <c r="U31" s="20"/>
      <c r="V31" s="20"/>
      <c r="W31" s="20">
        <v>-1394465</v>
      </c>
      <c r="X31" s="20"/>
      <c r="Y31" s="20">
        <v>-1394465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144536566</v>
      </c>
      <c r="F32" s="20">
        <v>144536566</v>
      </c>
      <c r="G32" s="20">
        <v>117324540</v>
      </c>
      <c r="H32" s="20">
        <v>-11977974</v>
      </c>
      <c r="I32" s="20">
        <v>-12456753</v>
      </c>
      <c r="J32" s="20">
        <v>92889813</v>
      </c>
      <c r="K32" s="20">
        <v>17125911</v>
      </c>
      <c r="L32" s="20">
        <v>10939843</v>
      </c>
      <c r="M32" s="20">
        <v>-42994136</v>
      </c>
      <c r="N32" s="20">
        <v>-14928382</v>
      </c>
      <c r="O32" s="20"/>
      <c r="P32" s="20"/>
      <c r="Q32" s="20"/>
      <c r="R32" s="20"/>
      <c r="S32" s="20"/>
      <c r="T32" s="20"/>
      <c r="U32" s="20"/>
      <c r="V32" s="20"/>
      <c r="W32" s="20">
        <v>77961431</v>
      </c>
      <c r="X32" s="20">
        <v>72268284</v>
      </c>
      <c r="Y32" s="20">
        <v>5693147</v>
      </c>
      <c r="Z32" s="21">
        <v>7.8777946353340846</v>
      </c>
      <c r="AA32" s="22">
        <v>144536566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7000000</v>
      </c>
      <c r="F33" s="20">
        <v>7000000</v>
      </c>
      <c r="G33" s="20">
        <v>-105002704</v>
      </c>
      <c r="H33" s="20">
        <v>-13500515</v>
      </c>
      <c r="I33" s="20">
        <v>-1900100</v>
      </c>
      <c r="J33" s="20">
        <v>-120403319</v>
      </c>
      <c r="K33" s="20">
        <v>-853024</v>
      </c>
      <c r="L33" s="20">
        <v>-8225617</v>
      </c>
      <c r="M33" s="20">
        <v>-2332873</v>
      </c>
      <c r="N33" s="20">
        <v>-11411514</v>
      </c>
      <c r="O33" s="20"/>
      <c r="P33" s="20"/>
      <c r="Q33" s="20"/>
      <c r="R33" s="20"/>
      <c r="S33" s="20"/>
      <c r="T33" s="20"/>
      <c r="U33" s="20"/>
      <c r="V33" s="20"/>
      <c r="W33" s="20">
        <v>-131814833</v>
      </c>
      <c r="X33" s="20">
        <v>3499998</v>
      </c>
      <c r="Y33" s="20">
        <v>-135314831</v>
      </c>
      <c r="Z33" s="21">
        <v>-3866.1402377944214</v>
      </c>
      <c r="AA33" s="22">
        <v>7000000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83325667</v>
      </c>
      <c r="F35" s="20">
        <v>83325667</v>
      </c>
      <c r="G35" s="20">
        <v>98291720</v>
      </c>
      <c r="H35" s="20">
        <v>2204673</v>
      </c>
      <c r="I35" s="20">
        <v>2290129</v>
      </c>
      <c r="J35" s="20">
        <v>102786522</v>
      </c>
      <c r="K35" s="20">
        <v>2609744</v>
      </c>
      <c r="L35" s="20">
        <v>4243886</v>
      </c>
      <c r="M35" s="20">
        <v>-366364</v>
      </c>
      <c r="N35" s="20">
        <v>6487266</v>
      </c>
      <c r="O35" s="20"/>
      <c r="P35" s="20"/>
      <c r="Q35" s="20"/>
      <c r="R35" s="20"/>
      <c r="S35" s="20"/>
      <c r="T35" s="20"/>
      <c r="U35" s="20"/>
      <c r="V35" s="20"/>
      <c r="W35" s="20">
        <v>109273788</v>
      </c>
      <c r="X35" s="20">
        <v>41662836</v>
      </c>
      <c r="Y35" s="20">
        <v>67610952</v>
      </c>
      <c r="Z35" s="21">
        <v>162.28120428479713</v>
      </c>
      <c r="AA35" s="22">
        <v>83325667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234862233</v>
      </c>
      <c r="F37" s="31">
        <f t="shared" si="3"/>
        <v>234862233</v>
      </c>
      <c r="G37" s="31">
        <f t="shared" si="3"/>
        <v>109285786</v>
      </c>
      <c r="H37" s="31">
        <f t="shared" si="3"/>
        <v>-23287650</v>
      </c>
      <c r="I37" s="31">
        <f t="shared" si="3"/>
        <v>-12089100</v>
      </c>
      <c r="J37" s="31">
        <f t="shared" si="3"/>
        <v>73909036</v>
      </c>
      <c r="K37" s="31">
        <f t="shared" si="3"/>
        <v>18882282</v>
      </c>
      <c r="L37" s="31">
        <f t="shared" si="3"/>
        <v>6942844</v>
      </c>
      <c r="M37" s="31">
        <f t="shared" si="3"/>
        <v>-45708241</v>
      </c>
      <c r="N37" s="31">
        <f t="shared" si="3"/>
        <v>-19883115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54025921</v>
      </c>
      <c r="X37" s="31">
        <f t="shared" si="3"/>
        <v>117431118</v>
      </c>
      <c r="Y37" s="31">
        <f t="shared" si="3"/>
        <v>-63405197</v>
      </c>
      <c r="Z37" s="32">
        <f>+IF(X37&lt;&gt;0,+(Y37/X37)*100,0)</f>
        <v>-53.993522398381664</v>
      </c>
      <c r="AA37" s="33">
        <f>SUM(AA29:AA36)</f>
        <v>234862233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234862233</v>
      </c>
      <c r="F44" s="31">
        <f t="shared" si="5"/>
        <v>234862233</v>
      </c>
      <c r="G44" s="31">
        <f t="shared" si="5"/>
        <v>109285786</v>
      </c>
      <c r="H44" s="31">
        <f t="shared" si="5"/>
        <v>-23287650</v>
      </c>
      <c r="I44" s="31">
        <f t="shared" si="5"/>
        <v>-12089100</v>
      </c>
      <c r="J44" s="31">
        <f t="shared" si="5"/>
        <v>73909036</v>
      </c>
      <c r="K44" s="31">
        <f t="shared" si="5"/>
        <v>18882282</v>
      </c>
      <c r="L44" s="31">
        <f t="shared" si="5"/>
        <v>6942844</v>
      </c>
      <c r="M44" s="31">
        <f t="shared" si="5"/>
        <v>-45708241</v>
      </c>
      <c r="N44" s="31">
        <f t="shared" si="5"/>
        <v>-19883115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54025921</v>
      </c>
      <c r="X44" s="31">
        <f t="shared" si="5"/>
        <v>117431118</v>
      </c>
      <c r="Y44" s="31">
        <f t="shared" si="5"/>
        <v>-63405197</v>
      </c>
      <c r="Z44" s="32">
        <f>+IF(X44&lt;&gt;0,+(Y44/X44)*100,0)</f>
        <v>-53.993522398381664</v>
      </c>
      <c r="AA44" s="33">
        <f>+AA37+AA43</f>
        <v>234862233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101225115</v>
      </c>
      <c r="F45" s="44">
        <f t="shared" si="6"/>
        <v>101225115</v>
      </c>
      <c r="G45" s="44">
        <f t="shared" si="6"/>
        <v>-36419126</v>
      </c>
      <c r="H45" s="44">
        <f t="shared" si="6"/>
        <v>92973110</v>
      </c>
      <c r="I45" s="44">
        <f t="shared" si="6"/>
        <v>4654112</v>
      </c>
      <c r="J45" s="44">
        <f t="shared" si="6"/>
        <v>61208096</v>
      </c>
      <c r="K45" s="44">
        <f t="shared" si="6"/>
        <v>-2621202</v>
      </c>
      <c r="L45" s="44">
        <f t="shared" si="6"/>
        <v>22992426</v>
      </c>
      <c r="M45" s="44">
        <f t="shared" si="6"/>
        <v>-5262040</v>
      </c>
      <c r="N45" s="44">
        <f t="shared" si="6"/>
        <v>15109184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76317280</v>
      </c>
      <c r="X45" s="44">
        <f t="shared" si="6"/>
        <v>50612544</v>
      </c>
      <c r="Y45" s="44">
        <f t="shared" si="6"/>
        <v>25704736</v>
      </c>
      <c r="Z45" s="45">
        <f>+IF(X45&lt;&gt;0,+(Y45/X45)*100,0)</f>
        <v>50.787283089346388</v>
      </c>
      <c r="AA45" s="46">
        <f>+AA26-AA44</f>
        <v>101225115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101225115</v>
      </c>
      <c r="F47" s="20">
        <v>101225115</v>
      </c>
      <c r="G47" s="20">
        <v>-137786528</v>
      </c>
      <c r="H47" s="20">
        <v>17480669</v>
      </c>
      <c r="I47" s="20">
        <v>522496</v>
      </c>
      <c r="J47" s="20">
        <v>-119783363</v>
      </c>
      <c r="K47" s="20">
        <v>-323710415</v>
      </c>
      <c r="L47" s="20">
        <v>14595479</v>
      </c>
      <c r="M47" s="20">
        <v>-13145936</v>
      </c>
      <c r="N47" s="20">
        <v>-322260872</v>
      </c>
      <c r="O47" s="20"/>
      <c r="P47" s="20"/>
      <c r="Q47" s="20"/>
      <c r="R47" s="20"/>
      <c r="S47" s="20"/>
      <c r="T47" s="20"/>
      <c r="U47" s="20"/>
      <c r="V47" s="20"/>
      <c r="W47" s="20">
        <v>-442044235</v>
      </c>
      <c r="X47" s="20">
        <v>50612544</v>
      </c>
      <c r="Y47" s="20">
        <v>-492656779</v>
      </c>
      <c r="Z47" s="47">
        <v>-973.38868996587087</v>
      </c>
      <c r="AA47" s="22">
        <v>101225115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101225115</v>
      </c>
      <c r="F50" s="52">
        <f t="shared" si="7"/>
        <v>101225115</v>
      </c>
      <c r="G50" s="52">
        <f t="shared" si="7"/>
        <v>-137786528</v>
      </c>
      <c r="H50" s="52">
        <f t="shared" si="7"/>
        <v>17480669</v>
      </c>
      <c r="I50" s="52">
        <f t="shared" si="7"/>
        <v>522496</v>
      </c>
      <c r="J50" s="52">
        <f t="shared" si="7"/>
        <v>-119783363</v>
      </c>
      <c r="K50" s="52">
        <f t="shared" si="7"/>
        <v>-323710415</v>
      </c>
      <c r="L50" s="52">
        <f t="shared" si="7"/>
        <v>14595479</v>
      </c>
      <c r="M50" s="52">
        <f t="shared" si="7"/>
        <v>-13145936</v>
      </c>
      <c r="N50" s="52">
        <f t="shared" si="7"/>
        <v>-322260872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-442044235</v>
      </c>
      <c r="X50" s="52">
        <f t="shared" si="7"/>
        <v>50612544</v>
      </c>
      <c r="Y50" s="52">
        <f t="shared" si="7"/>
        <v>-492656779</v>
      </c>
      <c r="Z50" s="53">
        <f>+IF(X50&lt;&gt;0,+(Y50/X50)*100,0)</f>
        <v>-973.38868996587087</v>
      </c>
      <c r="AA50" s="54">
        <f>SUM(AA47:AA49)</f>
        <v>101225115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-492212906</v>
      </c>
      <c r="D6" s="18"/>
      <c r="E6" s="19">
        <v>17731199</v>
      </c>
      <c r="F6" s="20">
        <v>17731199</v>
      </c>
      <c r="G6" s="20">
        <v>-464049743</v>
      </c>
      <c r="H6" s="20">
        <v>-15017972</v>
      </c>
      <c r="I6" s="20">
        <v>902989</v>
      </c>
      <c r="J6" s="20">
        <v>-478164726</v>
      </c>
      <c r="K6" s="20">
        <v>-4000268</v>
      </c>
      <c r="L6" s="20">
        <v>41263239</v>
      </c>
      <c r="M6" s="20">
        <v>7441291</v>
      </c>
      <c r="N6" s="20">
        <v>44704262</v>
      </c>
      <c r="O6" s="20"/>
      <c r="P6" s="20"/>
      <c r="Q6" s="20"/>
      <c r="R6" s="20"/>
      <c r="S6" s="20"/>
      <c r="T6" s="20"/>
      <c r="U6" s="20"/>
      <c r="V6" s="20"/>
      <c r="W6" s="20">
        <v>-433460464</v>
      </c>
      <c r="X6" s="20">
        <v>29985628</v>
      </c>
      <c r="Y6" s="20">
        <v>-463446092</v>
      </c>
      <c r="Z6" s="21">
        <v>-1545.5607332952975</v>
      </c>
      <c r="AA6" s="22">
        <v>17731199</v>
      </c>
    </row>
    <row r="7" spans="1:27" x14ac:dyDescent="0.25">
      <c r="A7" s="23" t="s">
        <v>35</v>
      </c>
      <c r="B7" s="17" t="s">
        <v>32</v>
      </c>
      <c r="C7" s="18">
        <v>-32134831</v>
      </c>
      <c r="D7" s="18"/>
      <c r="E7" s="19">
        <v>64506858</v>
      </c>
      <c r="F7" s="20">
        <v>64506858</v>
      </c>
      <c r="G7" s="20">
        <v>-42738809</v>
      </c>
      <c r="H7" s="20">
        <v>14994048</v>
      </c>
      <c r="I7" s="20">
        <v>3659246</v>
      </c>
      <c r="J7" s="20">
        <v>-24085515</v>
      </c>
      <c r="K7" s="20">
        <v>-2331627</v>
      </c>
      <c r="L7" s="20">
        <v>1820467</v>
      </c>
      <c r="M7" s="20">
        <v>1803303</v>
      </c>
      <c r="N7" s="20">
        <v>1292143</v>
      </c>
      <c r="O7" s="20"/>
      <c r="P7" s="20"/>
      <c r="Q7" s="20"/>
      <c r="R7" s="20"/>
      <c r="S7" s="20"/>
      <c r="T7" s="20"/>
      <c r="U7" s="20"/>
      <c r="V7" s="20"/>
      <c r="W7" s="20">
        <v>-22793372</v>
      </c>
      <c r="X7" s="20">
        <v>47117845</v>
      </c>
      <c r="Y7" s="20">
        <v>-69911217</v>
      </c>
      <c r="Z7" s="21">
        <v>-148.37524296792438</v>
      </c>
      <c r="AA7" s="22">
        <v>64506858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87876</v>
      </c>
      <c r="F8" s="20">
        <v>87876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43938</v>
      </c>
      <c r="Y8" s="20">
        <v>-43938</v>
      </c>
      <c r="Z8" s="21">
        <v>-100</v>
      </c>
      <c r="AA8" s="22">
        <v>87876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-40970528</v>
      </c>
      <c r="D10" s="18"/>
      <c r="E10" s="19">
        <v>3577222</v>
      </c>
      <c r="F10" s="20">
        <v>3577222</v>
      </c>
      <c r="G10" s="20">
        <v>-41644930</v>
      </c>
      <c r="H10" s="20">
        <v>-471802</v>
      </c>
      <c r="I10" s="20">
        <v>-2691014</v>
      </c>
      <c r="J10" s="20">
        <v>-44807746</v>
      </c>
      <c r="K10" s="20">
        <v>-843160</v>
      </c>
      <c r="L10" s="20">
        <v>-929538</v>
      </c>
      <c r="M10" s="20">
        <v>-1005380</v>
      </c>
      <c r="N10" s="20">
        <v>-2778078</v>
      </c>
      <c r="O10" s="20"/>
      <c r="P10" s="20"/>
      <c r="Q10" s="20"/>
      <c r="R10" s="20"/>
      <c r="S10" s="20"/>
      <c r="T10" s="20"/>
      <c r="U10" s="20"/>
      <c r="V10" s="20"/>
      <c r="W10" s="20">
        <v>-47585824</v>
      </c>
      <c r="X10" s="20">
        <v>-76660</v>
      </c>
      <c r="Y10" s="20">
        <v>-47509164</v>
      </c>
      <c r="Z10" s="21">
        <v>61973.863814244716</v>
      </c>
      <c r="AA10" s="22">
        <v>3577222</v>
      </c>
    </row>
    <row r="11" spans="1:27" x14ac:dyDescent="0.25">
      <c r="A11" s="23" t="s">
        <v>39</v>
      </c>
      <c r="B11" s="17" t="s">
        <v>32</v>
      </c>
      <c r="C11" s="18">
        <v>8154989</v>
      </c>
      <c r="D11" s="18"/>
      <c r="E11" s="19">
        <v>1432498</v>
      </c>
      <c r="F11" s="20">
        <v>1432498</v>
      </c>
      <c r="G11" s="24">
        <v>8318401</v>
      </c>
      <c r="H11" s="24">
        <v>2723525</v>
      </c>
      <c r="I11" s="24">
        <v>716585</v>
      </c>
      <c r="J11" s="20">
        <v>11758511</v>
      </c>
      <c r="K11" s="24">
        <v>445303</v>
      </c>
      <c r="L11" s="24">
        <v>-352351</v>
      </c>
      <c r="M11" s="20">
        <v>1495511</v>
      </c>
      <c r="N11" s="24">
        <v>1588463</v>
      </c>
      <c r="O11" s="24"/>
      <c r="P11" s="24"/>
      <c r="Q11" s="20"/>
      <c r="R11" s="24"/>
      <c r="S11" s="24"/>
      <c r="T11" s="20"/>
      <c r="U11" s="24"/>
      <c r="V11" s="24"/>
      <c r="W11" s="24">
        <v>13346974</v>
      </c>
      <c r="X11" s="20">
        <v>573750</v>
      </c>
      <c r="Y11" s="24">
        <v>12773224</v>
      </c>
      <c r="Z11" s="25">
        <v>2226.2699782135078</v>
      </c>
      <c r="AA11" s="26">
        <v>1432498</v>
      </c>
    </row>
    <row r="12" spans="1:27" x14ac:dyDescent="0.25">
      <c r="A12" s="23" t="s">
        <v>40</v>
      </c>
      <c r="B12" s="17" t="s">
        <v>32</v>
      </c>
      <c r="C12" s="18">
        <v>-5720075</v>
      </c>
      <c r="D12" s="18"/>
      <c r="E12" s="19"/>
      <c r="F12" s="20"/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/>
      <c r="Y12" s="20">
        <v>-5720075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-562883351</v>
      </c>
      <c r="D13" s="29">
        <f>SUM(D6:D12)</f>
        <v>0</v>
      </c>
      <c r="E13" s="30">
        <f t="shared" si="0"/>
        <v>87335653</v>
      </c>
      <c r="F13" s="31">
        <f t="shared" si="0"/>
        <v>87335653</v>
      </c>
      <c r="G13" s="31">
        <f t="shared" si="0"/>
        <v>-545835156</v>
      </c>
      <c r="H13" s="31">
        <f t="shared" si="0"/>
        <v>2227799</v>
      </c>
      <c r="I13" s="31">
        <f t="shared" si="0"/>
        <v>2587806</v>
      </c>
      <c r="J13" s="31">
        <f t="shared" si="0"/>
        <v>-541019551</v>
      </c>
      <c r="K13" s="31">
        <f t="shared" si="0"/>
        <v>-6729752</v>
      </c>
      <c r="L13" s="31">
        <f t="shared" si="0"/>
        <v>41801817</v>
      </c>
      <c r="M13" s="31">
        <f t="shared" si="0"/>
        <v>9734725</v>
      </c>
      <c r="N13" s="31">
        <f t="shared" si="0"/>
        <v>44806790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-496212761</v>
      </c>
      <c r="X13" s="31">
        <f t="shared" si="0"/>
        <v>77644501</v>
      </c>
      <c r="Y13" s="31">
        <f t="shared" si="0"/>
        <v>-573857262</v>
      </c>
      <c r="Z13" s="32">
        <f>+IF(X13&lt;&gt;0,+(Y13/X13)*100,0)</f>
        <v>-739.082941623902</v>
      </c>
      <c r="AA13" s="33">
        <f>SUM(AA6:AA12)</f>
        <v>87335653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891513922</v>
      </c>
      <c r="D17" s="18"/>
      <c r="E17" s="19">
        <v>1690251315</v>
      </c>
      <c r="F17" s="20">
        <v>1690251315</v>
      </c>
      <c r="G17" s="24">
        <v>896463050</v>
      </c>
      <c r="H17" s="24">
        <v>12229021</v>
      </c>
      <c r="I17" s="24">
        <v>5126177</v>
      </c>
      <c r="J17" s="20">
        <v>913818248</v>
      </c>
      <c r="K17" s="24">
        <v>4075025</v>
      </c>
      <c r="L17" s="24">
        <v>1896153</v>
      </c>
      <c r="M17" s="20">
        <v>10123140</v>
      </c>
      <c r="N17" s="24">
        <v>16094318</v>
      </c>
      <c r="O17" s="24"/>
      <c r="P17" s="24"/>
      <c r="Q17" s="20"/>
      <c r="R17" s="24"/>
      <c r="S17" s="24"/>
      <c r="T17" s="20"/>
      <c r="U17" s="24"/>
      <c r="V17" s="24"/>
      <c r="W17" s="24">
        <v>929912566</v>
      </c>
      <c r="X17" s="20">
        <v>1642744607</v>
      </c>
      <c r="Y17" s="24">
        <v>-712832041</v>
      </c>
      <c r="Z17" s="25">
        <v>-43.392748815762815</v>
      </c>
      <c r="AA17" s="26">
        <v>1690251315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891513922</v>
      </c>
      <c r="D25" s="29">
        <f t="shared" ref="D25:Y25" si="1">SUM(D15:D24)</f>
        <v>0</v>
      </c>
      <c r="E25" s="35">
        <f t="shared" si="1"/>
        <v>1690251315</v>
      </c>
      <c r="F25" s="36">
        <f t="shared" si="1"/>
        <v>1690251315</v>
      </c>
      <c r="G25" s="36">
        <f t="shared" si="1"/>
        <v>896463050</v>
      </c>
      <c r="H25" s="36">
        <f t="shared" si="1"/>
        <v>12229021</v>
      </c>
      <c r="I25" s="36">
        <f t="shared" si="1"/>
        <v>5126177</v>
      </c>
      <c r="J25" s="36">
        <f t="shared" si="1"/>
        <v>913818248</v>
      </c>
      <c r="K25" s="36">
        <f t="shared" si="1"/>
        <v>4075025</v>
      </c>
      <c r="L25" s="36">
        <f t="shared" si="1"/>
        <v>1896153</v>
      </c>
      <c r="M25" s="36">
        <f t="shared" si="1"/>
        <v>10123140</v>
      </c>
      <c r="N25" s="36">
        <f t="shared" si="1"/>
        <v>16094318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929912566</v>
      </c>
      <c r="X25" s="36">
        <f t="shared" si="1"/>
        <v>1642744607</v>
      </c>
      <c r="Y25" s="36">
        <f t="shared" si="1"/>
        <v>-712832041</v>
      </c>
      <c r="Z25" s="37">
        <f>+IF(X25&lt;&gt;0,+(Y25/X25)*100,0)</f>
        <v>-43.392748815762815</v>
      </c>
      <c r="AA25" s="38">
        <f>SUM(AA15:AA24)</f>
        <v>1690251315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328630571</v>
      </c>
      <c r="D26" s="29">
        <f>+D13+D25</f>
        <v>0</v>
      </c>
      <c r="E26" s="30">
        <f t="shared" si="2"/>
        <v>1777586968</v>
      </c>
      <c r="F26" s="31">
        <f t="shared" si="2"/>
        <v>1777586968</v>
      </c>
      <c r="G26" s="31">
        <f t="shared" si="2"/>
        <v>350627894</v>
      </c>
      <c r="H26" s="31">
        <f t="shared" si="2"/>
        <v>14456820</v>
      </c>
      <c r="I26" s="31">
        <f t="shared" si="2"/>
        <v>7713983</v>
      </c>
      <c r="J26" s="31">
        <f t="shared" si="2"/>
        <v>372798697</v>
      </c>
      <c r="K26" s="31">
        <f t="shared" si="2"/>
        <v>-2654727</v>
      </c>
      <c r="L26" s="31">
        <f t="shared" si="2"/>
        <v>43697970</v>
      </c>
      <c r="M26" s="31">
        <f t="shared" si="2"/>
        <v>19857865</v>
      </c>
      <c r="N26" s="31">
        <f t="shared" si="2"/>
        <v>60901108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433699805</v>
      </c>
      <c r="X26" s="31">
        <f t="shared" si="2"/>
        <v>1720389108</v>
      </c>
      <c r="Y26" s="31">
        <f t="shared" si="2"/>
        <v>-1286689303</v>
      </c>
      <c r="Z26" s="32">
        <f>+IF(X26&lt;&gt;0,+(Y26/X26)*100,0)</f>
        <v>-74.790598069747844</v>
      </c>
      <c r="AA26" s="33">
        <f>+AA13+AA25</f>
        <v>1777586968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-2953492</v>
      </c>
      <c r="D31" s="18"/>
      <c r="E31" s="19">
        <v>24368686</v>
      </c>
      <c r="F31" s="20">
        <v>24368686</v>
      </c>
      <c r="G31" s="20">
        <v>-2987427</v>
      </c>
      <c r="H31" s="20">
        <v>-19892</v>
      </c>
      <c r="I31" s="20">
        <v>-10219</v>
      </c>
      <c r="J31" s="20">
        <v>-3017538</v>
      </c>
      <c r="K31" s="20">
        <v>-1730</v>
      </c>
      <c r="L31" s="20">
        <v>-34123</v>
      </c>
      <c r="M31" s="20">
        <v>-11527</v>
      </c>
      <c r="N31" s="20">
        <v>-47380</v>
      </c>
      <c r="O31" s="20"/>
      <c r="P31" s="20"/>
      <c r="Q31" s="20"/>
      <c r="R31" s="20"/>
      <c r="S31" s="20"/>
      <c r="T31" s="20"/>
      <c r="U31" s="20"/>
      <c r="V31" s="20"/>
      <c r="W31" s="20">
        <v>-3064918</v>
      </c>
      <c r="X31" s="20">
        <v>24368686</v>
      </c>
      <c r="Y31" s="20">
        <v>-27433604</v>
      </c>
      <c r="Z31" s="21">
        <v>-112.57728053125228</v>
      </c>
      <c r="AA31" s="22">
        <v>24368686</v>
      </c>
    </row>
    <row r="32" spans="1:27" x14ac:dyDescent="0.25">
      <c r="A32" s="23" t="s">
        <v>59</v>
      </c>
      <c r="B32" s="17" t="s">
        <v>32</v>
      </c>
      <c r="C32" s="18">
        <v>-194112826</v>
      </c>
      <c r="D32" s="18"/>
      <c r="E32" s="19">
        <v>24733153</v>
      </c>
      <c r="F32" s="20">
        <v>24733153</v>
      </c>
      <c r="G32" s="20">
        <v>-194863662</v>
      </c>
      <c r="H32" s="20">
        <v>-25216240</v>
      </c>
      <c r="I32" s="20">
        <v>2198501</v>
      </c>
      <c r="J32" s="20">
        <v>-217881401</v>
      </c>
      <c r="K32" s="20">
        <v>-6811162</v>
      </c>
      <c r="L32" s="20">
        <v>531302</v>
      </c>
      <c r="M32" s="20">
        <v>-3663611</v>
      </c>
      <c r="N32" s="20">
        <v>-9943471</v>
      </c>
      <c r="O32" s="20"/>
      <c r="P32" s="20"/>
      <c r="Q32" s="20"/>
      <c r="R32" s="20"/>
      <c r="S32" s="20"/>
      <c r="T32" s="20"/>
      <c r="U32" s="20"/>
      <c r="V32" s="20"/>
      <c r="W32" s="20">
        <v>-227824872</v>
      </c>
      <c r="X32" s="20">
        <v>18171254</v>
      </c>
      <c r="Y32" s="20">
        <v>-245996126</v>
      </c>
      <c r="Z32" s="21">
        <v>-1353.7652712355459</v>
      </c>
      <c r="AA32" s="22">
        <v>24733153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6489695</v>
      </c>
      <c r="H33" s="20">
        <v>15794000</v>
      </c>
      <c r="I33" s="20">
        <v>-5594635</v>
      </c>
      <c r="J33" s="20">
        <v>16689060</v>
      </c>
      <c r="K33" s="20">
        <v>-6426343</v>
      </c>
      <c r="L33" s="20">
        <v>38021182</v>
      </c>
      <c r="M33" s="20">
        <v>-11952295</v>
      </c>
      <c r="N33" s="20">
        <v>19642544</v>
      </c>
      <c r="O33" s="20"/>
      <c r="P33" s="20"/>
      <c r="Q33" s="20"/>
      <c r="R33" s="20"/>
      <c r="S33" s="20"/>
      <c r="T33" s="20"/>
      <c r="U33" s="20"/>
      <c r="V33" s="20"/>
      <c r="W33" s="20">
        <v>36331604</v>
      </c>
      <c r="X33" s="20"/>
      <c r="Y33" s="20">
        <v>36331604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11739893</v>
      </c>
      <c r="D35" s="18"/>
      <c r="E35" s="19">
        <v>1387083</v>
      </c>
      <c r="F35" s="20">
        <v>1387083</v>
      </c>
      <c r="G35" s="20">
        <v>13333235</v>
      </c>
      <c r="H35" s="20">
        <v>599601</v>
      </c>
      <c r="I35" s="20">
        <v>40280</v>
      </c>
      <c r="J35" s="20">
        <v>13973116</v>
      </c>
      <c r="K35" s="20">
        <v>-253146</v>
      </c>
      <c r="L35" s="20">
        <v>126699</v>
      </c>
      <c r="M35" s="20">
        <v>280815</v>
      </c>
      <c r="N35" s="20">
        <v>154368</v>
      </c>
      <c r="O35" s="20"/>
      <c r="P35" s="20"/>
      <c r="Q35" s="20"/>
      <c r="R35" s="20"/>
      <c r="S35" s="20"/>
      <c r="T35" s="20"/>
      <c r="U35" s="20"/>
      <c r="V35" s="20"/>
      <c r="W35" s="20">
        <v>14127484</v>
      </c>
      <c r="X35" s="20">
        <v>712418</v>
      </c>
      <c r="Y35" s="20">
        <v>13415066</v>
      </c>
      <c r="Z35" s="21">
        <v>1883.0329946744748</v>
      </c>
      <c r="AA35" s="22">
        <v>1387083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-185326425</v>
      </c>
      <c r="D37" s="29">
        <f t="shared" ref="D37:Y37" si="3">SUM(D29:D36)</f>
        <v>0</v>
      </c>
      <c r="E37" s="30">
        <f t="shared" si="3"/>
        <v>50488922</v>
      </c>
      <c r="F37" s="31">
        <f t="shared" si="3"/>
        <v>50488922</v>
      </c>
      <c r="G37" s="31">
        <f t="shared" si="3"/>
        <v>-178028159</v>
      </c>
      <c r="H37" s="31">
        <f t="shared" si="3"/>
        <v>-8842531</v>
      </c>
      <c r="I37" s="31">
        <f t="shared" si="3"/>
        <v>-3366073</v>
      </c>
      <c r="J37" s="31">
        <f t="shared" si="3"/>
        <v>-190236763</v>
      </c>
      <c r="K37" s="31">
        <f t="shared" si="3"/>
        <v>-13492381</v>
      </c>
      <c r="L37" s="31">
        <f t="shared" si="3"/>
        <v>38645060</v>
      </c>
      <c r="M37" s="31">
        <f t="shared" si="3"/>
        <v>-15346618</v>
      </c>
      <c r="N37" s="31">
        <f t="shared" si="3"/>
        <v>9806061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-180430702</v>
      </c>
      <c r="X37" s="31">
        <f t="shared" si="3"/>
        <v>43252358</v>
      </c>
      <c r="Y37" s="31">
        <f t="shared" si="3"/>
        <v>-223683060</v>
      </c>
      <c r="Z37" s="32">
        <f>+IF(X37&lt;&gt;0,+(Y37/X37)*100,0)</f>
        <v>-517.15807031838597</v>
      </c>
      <c r="AA37" s="33">
        <f>SUM(AA29:AA36)</f>
        <v>50488922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-185326425</v>
      </c>
      <c r="D44" s="29">
        <f>+D37+D43</f>
        <v>0</v>
      </c>
      <c r="E44" s="30">
        <f t="shared" si="5"/>
        <v>50488922</v>
      </c>
      <c r="F44" s="31">
        <f t="shared" si="5"/>
        <v>50488922</v>
      </c>
      <c r="G44" s="31">
        <f t="shared" si="5"/>
        <v>-178028159</v>
      </c>
      <c r="H44" s="31">
        <f t="shared" si="5"/>
        <v>-8842531</v>
      </c>
      <c r="I44" s="31">
        <f t="shared" si="5"/>
        <v>-3366073</v>
      </c>
      <c r="J44" s="31">
        <f t="shared" si="5"/>
        <v>-190236763</v>
      </c>
      <c r="K44" s="31">
        <f t="shared" si="5"/>
        <v>-13492381</v>
      </c>
      <c r="L44" s="31">
        <f t="shared" si="5"/>
        <v>38645060</v>
      </c>
      <c r="M44" s="31">
        <f t="shared" si="5"/>
        <v>-15346618</v>
      </c>
      <c r="N44" s="31">
        <f t="shared" si="5"/>
        <v>9806061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-180430702</v>
      </c>
      <c r="X44" s="31">
        <f t="shared" si="5"/>
        <v>43252358</v>
      </c>
      <c r="Y44" s="31">
        <f t="shared" si="5"/>
        <v>-223683060</v>
      </c>
      <c r="Z44" s="32">
        <f>+IF(X44&lt;&gt;0,+(Y44/X44)*100,0)</f>
        <v>-517.15807031838597</v>
      </c>
      <c r="AA44" s="33">
        <f>+AA37+AA43</f>
        <v>50488922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513956996</v>
      </c>
      <c r="D45" s="42">
        <f t="shared" si="6"/>
        <v>0</v>
      </c>
      <c r="E45" s="43">
        <f t="shared" si="6"/>
        <v>1727098046</v>
      </c>
      <c r="F45" s="44">
        <f t="shared" si="6"/>
        <v>1727098046</v>
      </c>
      <c r="G45" s="44">
        <f t="shared" si="6"/>
        <v>528656053</v>
      </c>
      <c r="H45" s="44">
        <f t="shared" si="6"/>
        <v>23299351</v>
      </c>
      <c r="I45" s="44">
        <f t="shared" si="6"/>
        <v>11080056</v>
      </c>
      <c r="J45" s="44">
        <f t="shared" si="6"/>
        <v>563035460</v>
      </c>
      <c r="K45" s="44">
        <f t="shared" si="6"/>
        <v>10837654</v>
      </c>
      <c r="L45" s="44">
        <f t="shared" si="6"/>
        <v>5052910</v>
      </c>
      <c r="M45" s="44">
        <f t="shared" si="6"/>
        <v>35204483</v>
      </c>
      <c r="N45" s="44">
        <f t="shared" si="6"/>
        <v>51095047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614130507</v>
      </c>
      <c r="X45" s="44">
        <f t="shared" si="6"/>
        <v>1677136750</v>
      </c>
      <c r="Y45" s="44">
        <f t="shared" si="6"/>
        <v>-1063006243</v>
      </c>
      <c r="Z45" s="45">
        <f>+IF(X45&lt;&gt;0,+(Y45/X45)*100,0)</f>
        <v>-63.382204402831199</v>
      </c>
      <c r="AA45" s="46">
        <f>+AA26-AA44</f>
        <v>1727098046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258519491</v>
      </c>
      <c r="D47" s="18"/>
      <c r="E47" s="19">
        <v>105788816</v>
      </c>
      <c r="F47" s="20">
        <v>105788816</v>
      </c>
      <c r="G47" s="20">
        <v>276766255</v>
      </c>
      <c r="H47" s="20">
        <v>709105</v>
      </c>
      <c r="I47" s="20">
        <v>-6406801</v>
      </c>
      <c r="J47" s="20">
        <v>271068559</v>
      </c>
      <c r="K47" s="20">
        <v>1514321</v>
      </c>
      <c r="L47" s="20">
        <v>-2716994</v>
      </c>
      <c r="M47" s="20">
        <v>26204584</v>
      </c>
      <c r="N47" s="20">
        <v>25001911</v>
      </c>
      <c r="O47" s="20"/>
      <c r="P47" s="20"/>
      <c r="Q47" s="20"/>
      <c r="R47" s="20"/>
      <c r="S47" s="20"/>
      <c r="T47" s="20"/>
      <c r="U47" s="20"/>
      <c r="V47" s="20"/>
      <c r="W47" s="20">
        <v>296070470</v>
      </c>
      <c r="X47" s="20">
        <v>55827520</v>
      </c>
      <c r="Y47" s="20">
        <v>240242950</v>
      </c>
      <c r="Z47" s="47">
        <v>430.33068637116605</v>
      </c>
      <c r="AA47" s="22">
        <v>105788816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258519491</v>
      </c>
      <c r="D50" s="50">
        <f t="shared" ref="D50:Y50" si="7">SUM(D47:D49)</f>
        <v>0</v>
      </c>
      <c r="E50" s="51">
        <f t="shared" si="7"/>
        <v>105788816</v>
      </c>
      <c r="F50" s="52">
        <f t="shared" si="7"/>
        <v>105788816</v>
      </c>
      <c r="G50" s="52">
        <f t="shared" si="7"/>
        <v>276766255</v>
      </c>
      <c r="H50" s="52">
        <f t="shared" si="7"/>
        <v>709105</v>
      </c>
      <c r="I50" s="52">
        <f t="shared" si="7"/>
        <v>-6406801</v>
      </c>
      <c r="J50" s="52">
        <f t="shared" si="7"/>
        <v>271068559</v>
      </c>
      <c r="K50" s="52">
        <f t="shared" si="7"/>
        <v>1514321</v>
      </c>
      <c r="L50" s="52">
        <f t="shared" si="7"/>
        <v>-2716994</v>
      </c>
      <c r="M50" s="52">
        <f t="shared" si="7"/>
        <v>26204584</v>
      </c>
      <c r="N50" s="52">
        <f t="shared" si="7"/>
        <v>25001911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296070470</v>
      </c>
      <c r="X50" s="52">
        <f t="shared" si="7"/>
        <v>55827520</v>
      </c>
      <c r="Y50" s="52">
        <f t="shared" si="7"/>
        <v>240242950</v>
      </c>
      <c r="Z50" s="53">
        <f>+IF(X50&lt;&gt;0,+(Y50/X50)*100,0)</f>
        <v>430.33068637116605</v>
      </c>
      <c r="AA50" s="54">
        <f>SUM(AA47:AA49)</f>
        <v>105788816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278944</v>
      </c>
      <c r="D10" s="18"/>
      <c r="E10" s="19">
        <v>200522</v>
      </c>
      <c r="F10" s="20">
        <v>200522</v>
      </c>
      <c r="G10" s="20"/>
      <c r="H10" s="20">
        <v>278944</v>
      </c>
      <c r="I10" s="20"/>
      <c r="J10" s="20">
        <v>278944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278944</v>
      </c>
      <c r="X10" s="20">
        <v>100272</v>
      </c>
      <c r="Y10" s="20">
        <v>178672</v>
      </c>
      <c r="Z10" s="21">
        <v>178.18733046114568</v>
      </c>
      <c r="AA10" s="22">
        <v>200522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278944</v>
      </c>
      <c r="D13" s="29">
        <f>SUM(D6:D12)</f>
        <v>0</v>
      </c>
      <c r="E13" s="30">
        <f t="shared" si="0"/>
        <v>200522</v>
      </c>
      <c r="F13" s="31">
        <f t="shared" si="0"/>
        <v>200522</v>
      </c>
      <c r="G13" s="31">
        <f t="shared" si="0"/>
        <v>0</v>
      </c>
      <c r="H13" s="31">
        <f t="shared" si="0"/>
        <v>278944</v>
      </c>
      <c r="I13" s="31">
        <f t="shared" si="0"/>
        <v>0</v>
      </c>
      <c r="J13" s="31">
        <f t="shared" si="0"/>
        <v>278944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278944</v>
      </c>
      <c r="X13" s="31">
        <f t="shared" si="0"/>
        <v>100272</v>
      </c>
      <c r="Y13" s="31">
        <f t="shared" si="0"/>
        <v>178672</v>
      </c>
      <c r="Z13" s="32">
        <f>+IF(X13&lt;&gt;0,+(Y13/X13)*100,0)</f>
        <v>178.18733046114568</v>
      </c>
      <c r="AA13" s="33">
        <f>SUM(AA6:AA12)</f>
        <v>200522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1618547724</v>
      </c>
      <c r="D17" s="18"/>
      <c r="E17" s="19">
        <v>1887590374</v>
      </c>
      <c r="F17" s="20">
        <v>1887590374</v>
      </c>
      <c r="G17" s="24">
        <v>-85341317</v>
      </c>
      <c r="H17" s="24">
        <v>1686565829</v>
      </c>
      <c r="I17" s="24">
        <v>-10391261</v>
      </c>
      <c r="J17" s="20">
        <v>1590833251</v>
      </c>
      <c r="K17" s="24">
        <v>-5529654</v>
      </c>
      <c r="L17" s="24">
        <v>-8165081</v>
      </c>
      <c r="M17" s="20">
        <v>-7331398</v>
      </c>
      <c r="N17" s="24">
        <v>-21026133</v>
      </c>
      <c r="O17" s="24"/>
      <c r="P17" s="24"/>
      <c r="Q17" s="20"/>
      <c r="R17" s="24"/>
      <c r="S17" s="24"/>
      <c r="T17" s="20"/>
      <c r="U17" s="24"/>
      <c r="V17" s="24"/>
      <c r="W17" s="24">
        <v>1569807118</v>
      </c>
      <c r="X17" s="20">
        <v>943795344</v>
      </c>
      <c r="Y17" s="24">
        <v>626011774</v>
      </c>
      <c r="Z17" s="25">
        <v>66.329186510587405</v>
      </c>
      <c r="AA17" s="26">
        <v>1887590374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1618547724</v>
      </c>
      <c r="D25" s="29">
        <f t="shared" ref="D25:Y25" si="1">SUM(D15:D24)</f>
        <v>0</v>
      </c>
      <c r="E25" s="35">
        <f t="shared" si="1"/>
        <v>1887590374</v>
      </c>
      <c r="F25" s="36">
        <f t="shared" si="1"/>
        <v>1887590374</v>
      </c>
      <c r="G25" s="36">
        <f t="shared" si="1"/>
        <v>-85341317</v>
      </c>
      <c r="H25" s="36">
        <f t="shared" si="1"/>
        <v>1686565829</v>
      </c>
      <c r="I25" s="36">
        <f t="shared" si="1"/>
        <v>-10391261</v>
      </c>
      <c r="J25" s="36">
        <f t="shared" si="1"/>
        <v>1590833251</v>
      </c>
      <c r="K25" s="36">
        <f t="shared" si="1"/>
        <v>-5529654</v>
      </c>
      <c r="L25" s="36">
        <f t="shared" si="1"/>
        <v>-8165081</v>
      </c>
      <c r="M25" s="36">
        <f t="shared" si="1"/>
        <v>-7331398</v>
      </c>
      <c r="N25" s="36">
        <f t="shared" si="1"/>
        <v>-21026133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1569807118</v>
      </c>
      <c r="X25" s="36">
        <f t="shared" si="1"/>
        <v>943795344</v>
      </c>
      <c r="Y25" s="36">
        <f t="shared" si="1"/>
        <v>626011774</v>
      </c>
      <c r="Z25" s="37">
        <f>+IF(X25&lt;&gt;0,+(Y25/X25)*100,0)</f>
        <v>66.329186510587405</v>
      </c>
      <c r="AA25" s="38">
        <f>SUM(AA15:AA24)</f>
        <v>1887590374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1618826668</v>
      </c>
      <c r="D26" s="29">
        <f>+D13+D25</f>
        <v>0</v>
      </c>
      <c r="E26" s="30">
        <f t="shared" si="2"/>
        <v>1887790896</v>
      </c>
      <c r="F26" s="31">
        <f t="shared" si="2"/>
        <v>1887790896</v>
      </c>
      <c r="G26" s="31">
        <f t="shared" si="2"/>
        <v>-85341317</v>
      </c>
      <c r="H26" s="31">
        <f t="shared" si="2"/>
        <v>1686844773</v>
      </c>
      <c r="I26" s="31">
        <f t="shared" si="2"/>
        <v>-10391261</v>
      </c>
      <c r="J26" s="31">
        <f t="shared" si="2"/>
        <v>1591112195</v>
      </c>
      <c r="K26" s="31">
        <f t="shared" si="2"/>
        <v>-5529654</v>
      </c>
      <c r="L26" s="31">
        <f t="shared" si="2"/>
        <v>-8165081</v>
      </c>
      <c r="M26" s="31">
        <f t="shared" si="2"/>
        <v>-7331398</v>
      </c>
      <c r="N26" s="31">
        <f t="shared" si="2"/>
        <v>-21026133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1570086062</v>
      </c>
      <c r="X26" s="31">
        <f t="shared" si="2"/>
        <v>943895616</v>
      </c>
      <c r="Y26" s="31">
        <f t="shared" si="2"/>
        <v>626190446</v>
      </c>
      <c r="Z26" s="32">
        <f>+IF(X26&lt;&gt;0,+(Y26/X26)*100,0)</f>
        <v>66.341069434525267</v>
      </c>
      <c r="AA26" s="33">
        <f>+AA13+AA25</f>
        <v>1887790896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1618826668</v>
      </c>
      <c r="D45" s="42">
        <f t="shared" si="6"/>
        <v>0</v>
      </c>
      <c r="E45" s="43">
        <f t="shared" si="6"/>
        <v>1887790896</v>
      </c>
      <c r="F45" s="44">
        <f t="shared" si="6"/>
        <v>1887790896</v>
      </c>
      <c r="G45" s="44">
        <f t="shared" si="6"/>
        <v>-85341317</v>
      </c>
      <c r="H45" s="44">
        <f t="shared" si="6"/>
        <v>1686844773</v>
      </c>
      <c r="I45" s="44">
        <f t="shared" si="6"/>
        <v>-10391261</v>
      </c>
      <c r="J45" s="44">
        <f t="shared" si="6"/>
        <v>1591112195</v>
      </c>
      <c r="K45" s="44">
        <f t="shared" si="6"/>
        <v>-5529654</v>
      </c>
      <c r="L45" s="44">
        <f t="shared" si="6"/>
        <v>-8165081</v>
      </c>
      <c r="M45" s="44">
        <f t="shared" si="6"/>
        <v>-7331398</v>
      </c>
      <c r="N45" s="44">
        <f t="shared" si="6"/>
        <v>-21026133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1570086062</v>
      </c>
      <c r="X45" s="44">
        <f t="shared" si="6"/>
        <v>943895616</v>
      </c>
      <c r="Y45" s="44">
        <f t="shared" si="6"/>
        <v>626190446</v>
      </c>
      <c r="Z45" s="45">
        <f>+IF(X45&lt;&gt;0,+(Y45/X45)*100,0)</f>
        <v>66.341069434525267</v>
      </c>
      <c r="AA45" s="46">
        <f>+AA26-AA44</f>
        <v>1887790896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-1290682942</v>
      </c>
      <c r="D47" s="18"/>
      <c r="E47" s="19">
        <v>-1042303044</v>
      </c>
      <c r="F47" s="20">
        <v>-1042303044</v>
      </c>
      <c r="G47" s="20">
        <v>-64607706</v>
      </c>
      <c r="H47" s="20">
        <v>-1123632475</v>
      </c>
      <c r="I47" s="20">
        <v>-28609725</v>
      </c>
      <c r="J47" s="20">
        <v>-1216849906</v>
      </c>
      <c r="K47" s="20">
        <v>-38232104</v>
      </c>
      <c r="L47" s="20">
        <v>-32848450</v>
      </c>
      <c r="M47" s="20">
        <v>181330113</v>
      </c>
      <c r="N47" s="20">
        <v>110249559</v>
      </c>
      <c r="O47" s="20"/>
      <c r="P47" s="20"/>
      <c r="Q47" s="20"/>
      <c r="R47" s="20"/>
      <c r="S47" s="20"/>
      <c r="T47" s="20"/>
      <c r="U47" s="20"/>
      <c r="V47" s="20"/>
      <c r="W47" s="20">
        <v>-1106600347</v>
      </c>
      <c r="X47" s="20">
        <v>-521151552</v>
      </c>
      <c r="Y47" s="20">
        <v>-585448795</v>
      </c>
      <c r="Z47" s="47">
        <v>112.3375326722619</v>
      </c>
      <c r="AA47" s="22">
        <v>-1042303044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-1290682942</v>
      </c>
      <c r="D50" s="50">
        <f t="shared" ref="D50:Y50" si="7">SUM(D47:D49)</f>
        <v>0</v>
      </c>
      <c r="E50" s="51">
        <f t="shared" si="7"/>
        <v>-1042303044</v>
      </c>
      <c r="F50" s="52">
        <f t="shared" si="7"/>
        <v>-1042303044</v>
      </c>
      <c r="G50" s="52">
        <f t="shared" si="7"/>
        <v>-64607706</v>
      </c>
      <c r="H50" s="52">
        <f t="shared" si="7"/>
        <v>-1123632475</v>
      </c>
      <c r="I50" s="52">
        <f t="shared" si="7"/>
        <v>-28609725</v>
      </c>
      <c r="J50" s="52">
        <f t="shared" si="7"/>
        <v>-1216849906</v>
      </c>
      <c r="K50" s="52">
        <f t="shared" si="7"/>
        <v>-38232104</v>
      </c>
      <c r="L50" s="52">
        <f t="shared" si="7"/>
        <v>-32848450</v>
      </c>
      <c r="M50" s="52">
        <f t="shared" si="7"/>
        <v>181330113</v>
      </c>
      <c r="N50" s="52">
        <f t="shared" si="7"/>
        <v>110249559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-1106600347</v>
      </c>
      <c r="X50" s="52">
        <f t="shared" si="7"/>
        <v>-521151552</v>
      </c>
      <c r="Y50" s="52">
        <f t="shared" si="7"/>
        <v>-585448795</v>
      </c>
      <c r="Z50" s="53">
        <f>+IF(X50&lt;&gt;0,+(Y50/X50)*100,0)</f>
        <v>112.3375326722619</v>
      </c>
      <c r="AA50" s="54">
        <f>SUM(AA47:AA49)</f>
        <v>-1042303044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162767689</v>
      </c>
      <c r="D7" s="18"/>
      <c r="E7" s="19">
        <v>974022338</v>
      </c>
      <c r="F7" s="20">
        <v>974022338</v>
      </c>
      <c r="G7" s="20">
        <v>862837759</v>
      </c>
      <c r="H7" s="20">
        <v>-811198897</v>
      </c>
      <c r="I7" s="20">
        <v>848566247</v>
      </c>
      <c r="J7" s="20">
        <v>900205109</v>
      </c>
      <c r="K7" s="20">
        <v>15669572</v>
      </c>
      <c r="L7" s="20">
        <v>21102258</v>
      </c>
      <c r="M7" s="20">
        <v>18894486</v>
      </c>
      <c r="N7" s="20">
        <v>55666316</v>
      </c>
      <c r="O7" s="20"/>
      <c r="P7" s="20"/>
      <c r="Q7" s="20"/>
      <c r="R7" s="20"/>
      <c r="S7" s="20"/>
      <c r="T7" s="20"/>
      <c r="U7" s="20"/>
      <c r="V7" s="20"/>
      <c r="W7" s="20">
        <v>955871425</v>
      </c>
      <c r="X7" s="20">
        <v>487011180</v>
      </c>
      <c r="Y7" s="20">
        <v>468860245</v>
      </c>
      <c r="Z7" s="21">
        <v>96.272994184650955</v>
      </c>
      <c r="AA7" s="22">
        <v>974022338</v>
      </c>
    </row>
    <row r="8" spans="1:27" x14ac:dyDescent="0.25">
      <c r="A8" s="23" t="s">
        <v>36</v>
      </c>
      <c r="B8" s="17" t="s">
        <v>32</v>
      </c>
      <c r="C8" s="18">
        <v>-1012847</v>
      </c>
      <c r="D8" s="18"/>
      <c r="E8" s="19">
        <v>12349105</v>
      </c>
      <c r="F8" s="20">
        <v>12349105</v>
      </c>
      <c r="G8" s="20">
        <v>12522029</v>
      </c>
      <c r="H8" s="20">
        <v>-13206362</v>
      </c>
      <c r="I8" s="20">
        <v>12472108</v>
      </c>
      <c r="J8" s="20">
        <v>11787775</v>
      </c>
      <c r="K8" s="20">
        <v>125109</v>
      </c>
      <c r="L8" s="20">
        <v>150482</v>
      </c>
      <c r="M8" s="20">
        <v>133877</v>
      </c>
      <c r="N8" s="20">
        <v>409468</v>
      </c>
      <c r="O8" s="20"/>
      <c r="P8" s="20"/>
      <c r="Q8" s="20"/>
      <c r="R8" s="20"/>
      <c r="S8" s="20"/>
      <c r="T8" s="20"/>
      <c r="U8" s="20"/>
      <c r="V8" s="20"/>
      <c r="W8" s="20">
        <v>12197243</v>
      </c>
      <c r="X8" s="20">
        <v>6174558</v>
      </c>
      <c r="Y8" s="20">
        <v>6022685</v>
      </c>
      <c r="Z8" s="21">
        <v>97.540342158904323</v>
      </c>
      <c r="AA8" s="22">
        <v>12349105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934579</v>
      </c>
      <c r="D10" s="18"/>
      <c r="E10" s="19">
        <v>3424283</v>
      </c>
      <c r="F10" s="20">
        <v>3424283</v>
      </c>
      <c r="G10" s="20">
        <v>3424279</v>
      </c>
      <c r="H10" s="20">
        <v>7884239</v>
      </c>
      <c r="I10" s="20">
        <v>12539355</v>
      </c>
      <c r="J10" s="20">
        <v>23847873</v>
      </c>
      <c r="K10" s="20">
        <v>-19658932</v>
      </c>
      <c r="L10" s="20">
        <v>9794118</v>
      </c>
      <c r="M10" s="20">
        <v>-31857571</v>
      </c>
      <c r="N10" s="20">
        <v>-41722385</v>
      </c>
      <c r="O10" s="20"/>
      <c r="P10" s="20"/>
      <c r="Q10" s="20"/>
      <c r="R10" s="20"/>
      <c r="S10" s="20"/>
      <c r="T10" s="20"/>
      <c r="U10" s="20"/>
      <c r="V10" s="20"/>
      <c r="W10" s="20">
        <v>-17874512</v>
      </c>
      <c r="X10" s="20">
        <v>3424307</v>
      </c>
      <c r="Y10" s="20">
        <v>-21298819</v>
      </c>
      <c r="Z10" s="21">
        <v>-621.98917912441846</v>
      </c>
      <c r="AA10" s="22">
        <v>3424283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162689421</v>
      </c>
      <c r="D13" s="29">
        <f>SUM(D6:D12)</f>
        <v>0</v>
      </c>
      <c r="E13" s="30">
        <f t="shared" si="0"/>
        <v>989795726</v>
      </c>
      <c r="F13" s="31">
        <f t="shared" si="0"/>
        <v>989795726</v>
      </c>
      <c r="G13" s="31">
        <f t="shared" si="0"/>
        <v>878784067</v>
      </c>
      <c r="H13" s="31">
        <f t="shared" si="0"/>
        <v>-816521020</v>
      </c>
      <c r="I13" s="31">
        <f t="shared" si="0"/>
        <v>873577710</v>
      </c>
      <c r="J13" s="31">
        <f t="shared" si="0"/>
        <v>935840757</v>
      </c>
      <c r="K13" s="31">
        <f t="shared" si="0"/>
        <v>-3864251</v>
      </c>
      <c r="L13" s="31">
        <f t="shared" si="0"/>
        <v>31046858</v>
      </c>
      <c r="M13" s="31">
        <f t="shared" si="0"/>
        <v>-12829208</v>
      </c>
      <c r="N13" s="31">
        <f t="shared" si="0"/>
        <v>14353399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950194156</v>
      </c>
      <c r="X13" s="31">
        <f t="shared" si="0"/>
        <v>496610045</v>
      </c>
      <c r="Y13" s="31">
        <f t="shared" si="0"/>
        <v>453584111</v>
      </c>
      <c r="Z13" s="32">
        <f>+IF(X13&lt;&gt;0,+(Y13/X13)*100,0)</f>
        <v>91.336072551653686</v>
      </c>
      <c r="AA13" s="33">
        <f>SUM(AA6:AA12)</f>
        <v>989795726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57782304</v>
      </c>
      <c r="D17" s="18"/>
      <c r="E17" s="19">
        <v>787679276</v>
      </c>
      <c r="F17" s="20">
        <v>787679276</v>
      </c>
      <c r="G17" s="24">
        <v>342712906</v>
      </c>
      <c r="H17" s="24">
        <v>-263160758</v>
      </c>
      <c r="I17" s="24">
        <v>285414758</v>
      </c>
      <c r="J17" s="20">
        <v>364966906</v>
      </c>
      <c r="K17" s="24">
        <v>38863149</v>
      </c>
      <c r="L17" s="24">
        <v>12482173</v>
      </c>
      <c r="M17" s="20">
        <v>111704034</v>
      </c>
      <c r="N17" s="24">
        <v>163049356</v>
      </c>
      <c r="O17" s="24"/>
      <c r="P17" s="24"/>
      <c r="Q17" s="20"/>
      <c r="R17" s="24"/>
      <c r="S17" s="24"/>
      <c r="T17" s="20"/>
      <c r="U17" s="24"/>
      <c r="V17" s="24"/>
      <c r="W17" s="24">
        <v>528016262</v>
      </c>
      <c r="X17" s="20">
        <v>393839742</v>
      </c>
      <c r="Y17" s="24">
        <v>134176520</v>
      </c>
      <c r="Z17" s="25">
        <v>34.06881167416568</v>
      </c>
      <c r="AA17" s="26">
        <v>787679276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57782304</v>
      </c>
      <c r="D25" s="29">
        <f t="shared" ref="D25:Y25" si="1">SUM(D15:D24)</f>
        <v>0</v>
      </c>
      <c r="E25" s="35">
        <f t="shared" si="1"/>
        <v>787679276</v>
      </c>
      <c r="F25" s="36">
        <f t="shared" si="1"/>
        <v>787679276</v>
      </c>
      <c r="G25" s="36">
        <f t="shared" si="1"/>
        <v>342712906</v>
      </c>
      <c r="H25" s="36">
        <f t="shared" si="1"/>
        <v>-263160758</v>
      </c>
      <c r="I25" s="36">
        <f t="shared" si="1"/>
        <v>285414758</v>
      </c>
      <c r="J25" s="36">
        <f t="shared" si="1"/>
        <v>364966906</v>
      </c>
      <c r="K25" s="36">
        <f t="shared" si="1"/>
        <v>38863149</v>
      </c>
      <c r="L25" s="36">
        <f t="shared" si="1"/>
        <v>12482173</v>
      </c>
      <c r="M25" s="36">
        <f t="shared" si="1"/>
        <v>111704034</v>
      </c>
      <c r="N25" s="36">
        <f t="shared" si="1"/>
        <v>163049356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528016262</v>
      </c>
      <c r="X25" s="36">
        <f t="shared" si="1"/>
        <v>393839742</v>
      </c>
      <c r="Y25" s="36">
        <f t="shared" si="1"/>
        <v>134176520</v>
      </c>
      <c r="Z25" s="37">
        <f>+IF(X25&lt;&gt;0,+(Y25/X25)*100,0)</f>
        <v>34.06881167416568</v>
      </c>
      <c r="AA25" s="38">
        <f>SUM(AA15:AA24)</f>
        <v>787679276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220471725</v>
      </c>
      <c r="D26" s="29">
        <f>+D13+D25</f>
        <v>0</v>
      </c>
      <c r="E26" s="30">
        <f t="shared" si="2"/>
        <v>1777475002</v>
      </c>
      <c r="F26" s="31">
        <f t="shared" si="2"/>
        <v>1777475002</v>
      </c>
      <c r="G26" s="31">
        <f t="shared" si="2"/>
        <v>1221496973</v>
      </c>
      <c r="H26" s="31">
        <f t="shared" si="2"/>
        <v>-1079681778</v>
      </c>
      <c r="I26" s="31">
        <f t="shared" si="2"/>
        <v>1158992468</v>
      </c>
      <c r="J26" s="31">
        <f t="shared" si="2"/>
        <v>1300807663</v>
      </c>
      <c r="K26" s="31">
        <f t="shared" si="2"/>
        <v>34998898</v>
      </c>
      <c r="L26" s="31">
        <f t="shared" si="2"/>
        <v>43529031</v>
      </c>
      <c r="M26" s="31">
        <f t="shared" si="2"/>
        <v>98874826</v>
      </c>
      <c r="N26" s="31">
        <f t="shared" si="2"/>
        <v>177402755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1478210418</v>
      </c>
      <c r="X26" s="31">
        <f t="shared" si="2"/>
        <v>890449787</v>
      </c>
      <c r="Y26" s="31">
        <f t="shared" si="2"/>
        <v>587760631</v>
      </c>
      <c r="Z26" s="32">
        <f>+IF(X26&lt;&gt;0,+(Y26/X26)*100,0)</f>
        <v>66.007161726683634</v>
      </c>
      <c r="AA26" s="33">
        <f>+AA13+AA25</f>
        <v>1777475002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220471725</v>
      </c>
      <c r="D45" s="42">
        <f t="shared" si="6"/>
        <v>0</v>
      </c>
      <c r="E45" s="43">
        <f t="shared" si="6"/>
        <v>1777475002</v>
      </c>
      <c r="F45" s="44">
        <f t="shared" si="6"/>
        <v>1777475002</v>
      </c>
      <c r="G45" s="44">
        <f t="shared" si="6"/>
        <v>1221496973</v>
      </c>
      <c r="H45" s="44">
        <f t="shared" si="6"/>
        <v>-1079681778</v>
      </c>
      <c r="I45" s="44">
        <f t="shared" si="6"/>
        <v>1158992468</v>
      </c>
      <c r="J45" s="44">
        <f t="shared" si="6"/>
        <v>1300807663</v>
      </c>
      <c r="K45" s="44">
        <f t="shared" si="6"/>
        <v>34998898</v>
      </c>
      <c r="L45" s="44">
        <f t="shared" si="6"/>
        <v>43529031</v>
      </c>
      <c r="M45" s="44">
        <f t="shared" si="6"/>
        <v>98874826</v>
      </c>
      <c r="N45" s="44">
        <f t="shared" si="6"/>
        <v>177402755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1478210418</v>
      </c>
      <c r="X45" s="44">
        <f t="shared" si="6"/>
        <v>890449787</v>
      </c>
      <c r="Y45" s="44">
        <f t="shared" si="6"/>
        <v>587760631</v>
      </c>
      <c r="Z45" s="45">
        <f>+IF(X45&lt;&gt;0,+(Y45/X45)*100,0)</f>
        <v>66.007161726683634</v>
      </c>
      <c r="AA45" s="46">
        <f>+AA26-AA44</f>
        <v>1777475002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-32928320</v>
      </c>
      <c r="D47" s="18"/>
      <c r="E47" s="19">
        <v>43263740</v>
      </c>
      <c r="F47" s="20">
        <v>43263740</v>
      </c>
      <c r="G47" s="20">
        <v>81413739</v>
      </c>
      <c r="H47" s="20">
        <v>-57782207</v>
      </c>
      <c r="I47" s="20">
        <v>35899106</v>
      </c>
      <c r="J47" s="20">
        <v>59530638</v>
      </c>
      <c r="K47" s="20">
        <v>-13752716</v>
      </c>
      <c r="L47" s="20">
        <v>10453184</v>
      </c>
      <c r="M47" s="20">
        <v>-5939397</v>
      </c>
      <c r="N47" s="20">
        <v>-9238929</v>
      </c>
      <c r="O47" s="20"/>
      <c r="P47" s="20"/>
      <c r="Q47" s="20"/>
      <c r="R47" s="20"/>
      <c r="S47" s="20"/>
      <c r="T47" s="20"/>
      <c r="U47" s="20"/>
      <c r="V47" s="20"/>
      <c r="W47" s="20">
        <v>50291709</v>
      </c>
      <c r="X47" s="20">
        <v>21631842</v>
      </c>
      <c r="Y47" s="20">
        <v>28659867</v>
      </c>
      <c r="Z47" s="47">
        <v>132.48925819632004</v>
      </c>
      <c r="AA47" s="22">
        <v>43263740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-32928320</v>
      </c>
      <c r="D50" s="50">
        <f t="shared" ref="D50:Y50" si="7">SUM(D47:D49)</f>
        <v>0</v>
      </c>
      <c r="E50" s="51">
        <f t="shared" si="7"/>
        <v>43263740</v>
      </c>
      <c r="F50" s="52">
        <f t="shared" si="7"/>
        <v>43263740</v>
      </c>
      <c r="G50" s="52">
        <f t="shared" si="7"/>
        <v>81413739</v>
      </c>
      <c r="H50" s="52">
        <f t="shared" si="7"/>
        <v>-57782207</v>
      </c>
      <c r="I50" s="52">
        <f t="shared" si="7"/>
        <v>35899106</v>
      </c>
      <c r="J50" s="52">
        <f t="shared" si="7"/>
        <v>59530638</v>
      </c>
      <c r="K50" s="52">
        <f t="shared" si="7"/>
        <v>-13752716</v>
      </c>
      <c r="L50" s="52">
        <f t="shared" si="7"/>
        <v>10453184</v>
      </c>
      <c r="M50" s="52">
        <f t="shared" si="7"/>
        <v>-5939397</v>
      </c>
      <c r="N50" s="52">
        <f t="shared" si="7"/>
        <v>-9238929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50291709</v>
      </c>
      <c r="X50" s="52">
        <f t="shared" si="7"/>
        <v>21631842</v>
      </c>
      <c r="Y50" s="52">
        <f t="shared" si="7"/>
        <v>28659867</v>
      </c>
      <c r="Z50" s="53">
        <f>+IF(X50&lt;&gt;0,+(Y50/X50)*100,0)</f>
        <v>132.48925819632004</v>
      </c>
      <c r="AA50" s="54">
        <f>SUM(AA47:AA49)</f>
        <v>43263740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147867825</v>
      </c>
      <c r="D7" s="18"/>
      <c r="E7" s="19">
        <v>294376666</v>
      </c>
      <c r="F7" s="20">
        <v>294376666</v>
      </c>
      <c r="G7" s="20">
        <v>730480010</v>
      </c>
      <c r="H7" s="20">
        <v>-296989173</v>
      </c>
      <c r="I7" s="20">
        <v>18480962</v>
      </c>
      <c r="J7" s="20">
        <v>451971799</v>
      </c>
      <c r="K7" s="20">
        <v>4485945</v>
      </c>
      <c r="L7" s="20">
        <v>17907898</v>
      </c>
      <c r="M7" s="20">
        <v>-240778456</v>
      </c>
      <c r="N7" s="20">
        <v>-218384613</v>
      </c>
      <c r="O7" s="20"/>
      <c r="P7" s="20"/>
      <c r="Q7" s="20"/>
      <c r="R7" s="20"/>
      <c r="S7" s="20"/>
      <c r="T7" s="20"/>
      <c r="U7" s="20"/>
      <c r="V7" s="20"/>
      <c r="W7" s="20">
        <v>233587186</v>
      </c>
      <c r="X7" s="20">
        <v>147188352</v>
      </c>
      <c r="Y7" s="20">
        <v>86398834</v>
      </c>
      <c r="Z7" s="21">
        <v>58.699504971697756</v>
      </c>
      <c r="AA7" s="22">
        <v>294376666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762942</v>
      </c>
      <c r="D10" s="18"/>
      <c r="E10" s="19">
        <v>4941809</v>
      </c>
      <c r="F10" s="20">
        <v>4941809</v>
      </c>
      <c r="G10" s="20">
        <v>643935</v>
      </c>
      <c r="H10" s="20">
        <v>119007</v>
      </c>
      <c r="I10" s="20"/>
      <c r="J10" s="20">
        <v>762942</v>
      </c>
      <c r="K10" s="20"/>
      <c r="L10" s="20">
        <v>905470255</v>
      </c>
      <c r="M10" s="20">
        <v>-905470255</v>
      </c>
      <c r="N10" s="20"/>
      <c r="O10" s="20"/>
      <c r="P10" s="20"/>
      <c r="Q10" s="20"/>
      <c r="R10" s="20"/>
      <c r="S10" s="20"/>
      <c r="T10" s="20"/>
      <c r="U10" s="20"/>
      <c r="V10" s="20"/>
      <c r="W10" s="20">
        <v>762942</v>
      </c>
      <c r="X10" s="20">
        <v>2470914</v>
      </c>
      <c r="Y10" s="20">
        <v>-1707972</v>
      </c>
      <c r="Z10" s="21">
        <v>-69.123085627423691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148630767</v>
      </c>
      <c r="D13" s="29">
        <f>SUM(D6:D12)</f>
        <v>0</v>
      </c>
      <c r="E13" s="30">
        <f t="shared" si="0"/>
        <v>299318475</v>
      </c>
      <c r="F13" s="31">
        <f t="shared" si="0"/>
        <v>299318475</v>
      </c>
      <c r="G13" s="31">
        <f t="shared" si="0"/>
        <v>731123945</v>
      </c>
      <c r="H13" s="31">
        <f t="shared" si="0"/>
        <v>-296870166</v>
      </c>
      <c r="I13" s="31">
        <f t="shared" si="0"/>
        <v>18480962</v>
      </c>
      <c r="J13" s="31">
        <f t="shared" si="0"/>
        <v>452734741</v>
      </c>
      <c r="K13" s="31">
        <f t="shared" si="0"/>
        <v>4485945</v>
      </c>
      <c r="L13" s="31">
        <f t="shared" si="0"/>
        <v>923378153</v>
      </c>
      <c r="M13" s="31">
        <f t="shared" si="0"/>
        <v>-1146248711</v>
      </c>
      <c r="N13" s="31">
        <f t="shared" si="0"/>
        <v>-218384613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234350128</v>
      </c>
      <c r="X13" s="31">
        <f t="shared" si="0"/>
        <v>149659266</v>
      </c>
      <c r="Y13" s="31">
        <f t="shared" si="0"/>
        <v>84690862</v>
      </c>
      <c r="Z13" s="32">
        <f>+IF(X13&lt;&gt;0,+(Y13/X13)*100,0)</f>
        <v>56.589120248658709</v>
      </c>
      <c r="AA13" s="33">
        <f>SUM(AA6:AA12)</f>
        <v>299318475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1765551480</v>
      </c>
      <c r="D17" s="18"/>
      <c r="E17" s="19">
        <v>104000000</v>
      </c>
      <c r="F17" s="20">
        <v>104000000</v>
      </c>
      <c r="G17" s="24">
        <v>1464925264</v>
      </c>
      <c r="H17" s="24">
        <v>300626216</v>
      </c>
      <c r="I17" s="24"/>
      <c r="J17" s="20">
        <v>1765551480</v>
      </c>
      <c r="K17" s="24">
        <v>545415</v>
      </c>
      <c r="L17" s="24">
        <v>7891722</v>
      </c>
      <c r="M17" s="20">
        <v>10861029</v>
      </c>
      <c r="N17" s="24">
        <v>19298166</v>
      </c>
      <c r="O17" s="24"/>
      <c r="P17" s="24"/>
      <c r="Q17" s="20"/>
      <c r="R17" s="24"/>
      <c r="S17" s="24"/>
      <c r="T17" s="20"/>
      <c r="U17" s="24"/>
      <c r="V17" s="24"/>
      <c r="W17" s="24">
        <v>1784849646</v>
      </c>
      <c r="X17" s="20">
        <v>52000002</v>
      </c>
      <c r="Y17" s="24">
        <v>1732849644</v>
      </c>
      <c r="Z17" s="25">
        <v>3332.4030333691139</v>
      </c>
      <c r="AA17" s="26">
        <v>104000000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1765551480</v>
      </c>
      <c r="D25" s="29">
        <f t="shared" ref="D25:Y25" si="1">SUM(D15:D24)</f>
        <v>0</v>
      </c>
      <c r="E25" s="35">
        <f t="shared" si="1"/>
        <v>104000000</v>
      </c>
      <c r="F25" s="36">
        <f t="shared" si="1"/>
        <v>104000000</v>
      </c>
      <c r="G25" s="36">
        <f t="shared" si="1"/>
        <v>1464925264</v>
      </c>
      <c r="H25" s="36">
        <f t="shared" si="1"/>
        <v>300626216</v>
      </c>
      <c r="I25" s="36">
        <f t="shared" si="1"/>
        <v>0</v>
      </c>
      <c r="J25" s="36">
        <f t="shared" si="1"/>
        <v>1765551480</v>
      </c>
      <c r="K25" s="36">
        <f t="shared" si="1"/>
        <v>545415</v>
      </c>
      <c r="L25" s="36">
        <f t="shared" si="1"/>
        <v>7891722</v>
      </c>
      <c r="M25" s="36">
        <f t="shared" si="1"/>
        <v>10861029</v>
      </c>
      <c r="N25" s="36">
        <f t="shared" si="1"/>
        <v>19298166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1784849646</v>
      </c>
      <c r="X25" s="36">
        <f t="shared" si="1"/>
        <v>52000002</v>
      </c>
      <c r="Y25" s="36">
        <f t="shared" si="1"/>
        <v>1732849644</v>
      </c>
      <c r="Z25" s="37">
        <f>+IF(X25&lt;&gt;0,+(Y25/X25)*100,0)</f>
        <v>3332.4030333691139</v>
      </c>
      <c r="AA25" s="38">
        <f>SUM(AA15:AA24)</f>
        <v>104000000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1914182247</v>
      </c>
      <c r="D26" s="29">
        <f>+D13+D25</f>
        <v>0</v>
      </c>
      <c r="E26" s="30">
        <f t="shared" si="2"/>
        <v>403318475</v>
      </c>
      <c r="F26" s="31">
        <f t="shared" si="2"/>
        <v>403318475</v>
      </c>
      <c r="G26" s="31">
        <f t="shared" si="2"/>
        <v>2196049209</v>
      </c>
      <c r="H26" s="31">
        <f t="shared" si="2"/>
        <v>3756050</v>
      </c>
      <c r="I26" s="31">
        <f t="shared" si="2"/>
        <v>18480962</v>
      </c>
      <c r="J26" s="31">
        <f t="shared" si="2"/>
        <v>2218286221</v>
      </c>
      <c r="K26" s="31">
        <f t="shared" si="2"/>
        <v>5031360</v>
      </c>
      <c r="L26" s="31">
        <f t="shared" si="2"/>
        <v>931269875</v>
      </c>
      <c r="M26" s="31">
        <f t="shared" si="2"/>
        <v>-1135387682</v>
      </c>
      <c r="N26" s="31">
        <f t="shared" si="2"/>
        <v>-199086447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2019199774</v>
      </c>
      <c r="X26" s="31">
        <f t="shared" si="2"/>
        <v>201659268</v>
      </c>
      <c r="Y26" s="31">
        <f t="shared" si="2"/>
        <v>1817540506</v>
      </c>
      <c r="Z26" s="32">
        <f>+IF(X26&lt;&gt;0,+(Y26/X26)*100,0)</f>
        <v>901.29282131481307</v>
      </c>
      <c r="AA26" s="33">
        <f>+AA13+AA25</f>
        <v>403318475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50721528</v>
      </c>
      <c r="D35" s="18"/>
      <c r="E35" s="19"/>
      <c r="F35" s="20"/>
      <c r="G35" s="20">
        <v>52197677</v>
      </c>
      <c r="H35" s="20">
        <v>1142071</v>
      </c>
      <c r="I35" s="20">
        <v>2054964</v>
      </c>
      <c r="J35" s="20">
        <v>55394712</v>
      </c>
      <c r="K35" s="20">
        <v>-257498</v>
      </c>
      <c r="L35" s="20">
        <v>1385196</v>
      </c>
      <c r="M35" s="20">
        <v>1443610</v>
      </c>
      <c r="N35" s="20">
        <v>2571308</v>
      </c>
      <c r="O35" s="20"/>
      <c r="P35" s="20"/>
      <c r="Q35" s="20"/>
      <c r="R35" s="20"/>
      <c r="S35" s="20"/>
      <c r="T35" s="20"/>
      <c r="U35" s="20"/>
      <c r="V35" s="20"/>
      <c r="W35" s="20">
        <v>57966020</v>
      </c>
      <c r="X35" s="20"/>
      <c r="Y35" s="20">
        <v>57966020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50721528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52197677</v>
      </c>
      <c r="H37" s="31">
        <f t="shared" si="3"/>
        <v>1142071</v>
      </c>
      <c r="I37" s="31">
        <f t="shared" si="3"/>
        <v>2054964</v>
      </c>
      <c r="J37" s="31">
        <f t="shared" si="3"/>
        <v>55394712</v>
      </c>
      <c r="K37" s="31">
        <f t="shared" si="3"/>
        <v>-257498</v>
      </c>
      <c r="L37" s="31">
        <f t="shared" si="3"/>
        <v>1385196</v>
      </c>
      <c r="M37" s="31">
        <f t="shared" si="3"/>
        <v>1443610</v>
      </c>
      <c r="N37" s="31">
        <f t="shared" si="3"/>
        <v>2571308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57966020</v>
      </c>
      <c r="X37" s="31">
        <f t="shared" si="3"/>
        <v>0</v>
      </c>
      <c r="Y37" s="31">
        <f t="shared" si="3"/>
        <v>57966020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50721528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52197677</v>
      </c>
      <c r="H44" s="31">
        <f t="shared" si="5"/>
        <v>1142071</v>
      </c>
      <c r="I44" s="31">
        <f t="shared" si="5"/>
        <v>2054964</v>
      </c>
      <c r="J44" s="31">
        <f t="shared" si="5"/>
        <v>55394712</v>
      </c>
      <c r="K44" s="31">
        <f t="shared" si="5"/>
        <v>-257498</v>
      </c>
      <c r="L44" s="31">
        <f t="shared" si="5"/>
        <v>1385196</v>
      </c>
      <c r="M44" s="31">
        <f t="shared" si="5"/>
        <v>1443610</v>
      </c>
      <c r="N44" s="31">
        <f t="shared" si="5"/>
        <v>2571308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57966020</v>
      </c>
      <c r="X44" s="31">
        <f t="shared" si="5"/>
        <v>0</v>
      </c>
      <c r="Y44" s="31">
        <f t="shared" si="5"/>
        <v>57966020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1863460719</v>
      </c>
      <c r="D45" s="42">
        <f t="shared" si="6"/>
        <v>0</v>
      </c>
      <c r="E45" s="43">
        <f t="shared" si="6"/>
        <v>403318475</v>
      </c>
      <c r="F45" s="44">
        <f t="shared" si="6"/>
        <v>403318475</v>
      </c>
      <c r="G45" s="44">
        <f t="shared" si="6"/>
        <v>2143851532</v>
      </c>
      <c r="H45" s="44">
        <f t="shared" si="6"/>
        <v>2613979</v>
      </c>
      <c r="I45" s="44">
        <f t="shared" si="6"/>
        <v>16425998</v>
      </c>
      <c r="J45" s="44">
        <f t="shared" si="6"/>
        <v>2162891509</v>
      </c>
      <c r="K45" s="44">
        <f t="shared" si="6"/>
        <v>5288858</v>
      </c>
      <c r="L45" s="44">
        <f t="shared" si="6"/>
        <v>929884679</v>
      </c>
      <c r="M45" s="44">
        <f t="shared" si="6"/>
        <v>-1136831292</v>
      </c>
      <c r="N45" s="44">
        <f t="shared" si="6"/>
        <v>-201657755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1961233754</v>
      </c>
      <c r="X45" s="44">
        <f t="shared" si="6"/>
        <v>201659268</v>
      </c>
      <c r="Y45" s="44">
        <f t="shared" si="6"/>
        <v>1759574486</v>
      </c>
      <c r="Z45" s="45">
        <f>+IF(X45&lt;&gt;0,+(Y45/X45)*100,0)</f>
        <v>872.54828575495969</v>
      </c>
      <c r="AA45" s="46">
        <f>+AA26-AA44</f>
        <v>403318475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-932176705</v>
      </c>
      <c r="D47" s="18"/>
      <c r="E47" s="19"/>
      <c r="F47" s="20"/>
      <c r="G47" s="20">
        <v>-909371868</v>
      </c>
      <c r="H47" s="20">
        <v>-19937062</v>
      </c>
      <c r="I47" s="20">
        <v>-2166423</v>
      </c>
      <c r="J47" s="20">
        <v>-931475353</v>
      </c>
      <c r="K47" s="20"/>
      <c r="L47" s="20">
        <v>848989417</v>
      </c>
      <c r="M47" s="20">
        <v>-925613083</v>
      </c>
      <c r="N47" s="20">
        <v>-76623666</v>
      </c>
      <c r="O47" s="20"/>
      <c r="P47" s="20"/>
      <c r="Q47" s="20"/>
      <c r="R47" s="20"/>
      <c r="S47" s="20"/>
      <c r="T47" s="20"/>
      <c r="U47" s="20"/>
      <c r="V47" s="20"/>
      <c r="W47" s="20">
        <v>-1008099019</v>
      </c>
      <c r="X47" s="20"/>
      <c r="Y47" s="20">
        <v>-1008099019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-932176705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-909371868</v>
      </c>
      <c r="H50" s="52">
        <f t="shared" si="7"/>
        <v>-19937062</v>
      </c>
      <c r="I50" s="52">
        <f t="shared" si="7"/>
        <v>-2166423</v>
      </c>
      <c r="J50" s="52">
        <f t="shared" si="7"/>
        <v>-931475353</v>
      </c>
      <c r="K50" s="52">
        <f t="shared" si="7"/>
        <v>0</v>
      </c>
      <c r="L50" s="52">
        <f t="shared" si="7"/>
        <v>848989417</v>
      </c>
      <c r="M50" s="52">
        <f t="shared" si="7"/>
        <v>-925613083</v>
      </c>
      <c r="N50" s="52">
        <f t="shared" si="7"/>
        <v>-76623666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-1008099019</v>
      </c>
      <c r="X50" s="52">
        <f t="shared" si="7"/>
        <v>0</v>
      </c>
      <c r="Y50" s="52">
        <f t="shared" si="7"/>
        <v>-1008099019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511939978</v>
      </c>
      <c r="D6" s="18"/>
      <c r="E6" s="19">
        <v>827691127</v>
      </c>
      <c r="F6" s="20">
        <v>827691127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413845548</v>
      </c>
      <c r="Y6" s="20">
        <v>-413845548</v>
      </c>
      <c r="Z6" s="21">
        <v>-100</v>
      </c>
      <c r="AA6" s="22">
        <v>827691127</v>
      </c>
    </row>
    <row r="7" spans="1:27" x14ac:dyDescent="0.25">
      <c r="A7" s="23" t="s">
        <v>35</v>
      </c>
      <c r="B7" s="17" t="s">
        <v>32</v>
      </c>
      <c r="C7" s="18">
        <v>-1550102014</v>
      </c>
      <c r="D7" s="18"/>
      <c r="E7" s="19">
        <v>-69018393</v>
      </c>
      <c r="F7" s="20">
        <v>-69018393</v>
      </c>
      <c r="G7" s="20">
        <v>65634815</v>
      </c>
      <c r="H7" s="20">
        <v>25222304</v>
      </c>
      <c r="I7" s="20">
        <v>-2246216</v>
      </c>
      <c r="J7" s="20">
        <v>88610903</v>
      </c>
      <c r="K7" s="20">
        <v>7903746</v>
      </c>
      <c r="L7" s="20">
        <v>-7491146</v>
      </c>
      <c r="M7" s="20">
        <v>5977873</v>
      </c>
      <c r="N7" s="20">
        <v>6390473</v>
      </c>
      <c r="O7" s="20"/>
      <c r="P7" s="20"/>
      <c r="Q7" s="20"/>
      <c r="R7" s="20"/>
      <c r="S7" s="20"/>
      <c r="T7" s="20"/>
      <c r="U7" s="20"/>
      <c r="V7" s="20"/>
      <c r="W7" s="20">
        <v>95001376</v>
      </c>
      <c r="X7" s="20">
        <v>-34509186</v>
      </c>
      <c r="Y7" s="20">
        <v>129510562</v>
      </c>
      <c r="Z7" s="21">
        <v>-375.2930074908171</v>
      </c>
      <c r="AA7" s="22">
        <v>-69018393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150000000</v>
      </c>
      <c r="F8" s="20">
        <v>150000000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75000000</v>
      </c>
      <c r="Y8" s="20">
        <v>-75000000</v>
      </c>
      <c r="Z8" s="21">
        <v>-100</v>
      </c>
      <c r="AA8" s="22">
        <v>150000000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231304</v>
      </c>
      <c r="D10" s="18"/>
      <c r="E10" s="19">
        <v>-643812971</v>
      </c>
      <c r="F10" s="20">
        <v>-643812971</v>
      </c>
      <c r="G10" s="20"/>
      <c r="H10" s="20"/>
      <c r="I10" s="20"/>
      <c r="J10" s="20"/>
      <c r="K10" s="20">
        <v>-205252</v>
      </c>
      <c r="L10" s="20">
        <v>-1466038</v>
      </c>
      <c r="M10" s="20">
        <v>-402592</v>
      </c>
      <c r="N10" s="20">
        <v>-2073882</v>
      </c>
      <c r="O10" s="20"/>
      <c r="P10" s="20"/>
      <c r="Q10" s="20"/>
      <c r="R10" s="20"/>
      <c r="S10" s="20"/>
      <c r="T10" s="20"/>
      <c r="U10" s="20"/>
      <c r="V10" s="20"/>
      <c r="W10" s="20">
        <v>-2073882</v>
      </c>
      <c r="X10" s="20">
        <v>-321906480</v>
      </c>
      <c r="Y10" s="20">
        <v>319832598</v>
      </c>
      <c r="Z10" s="21">
        <v>-99.355750154516926</v>
      </c>
      <c r="AA10" s="22">
        <v>-643812971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61769210</v>
      </c>
      <c r="F11" s="20">
        <v>61769210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30884604</v>
      </c>
      <c r="Y11" s="24">
        <v>-30884604</v>
      </c>
      <c r="Z11" s="25">
        <v>-100</v>
      </c>
      <c r="AA11" s="26">
        <v>61769210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-1037930732</v>
      </c>
      <c r="D13" s="29">
        <f>SUM(D6:D12)</f>
        <v>0</v>
      </c>
      <c r="E13" s="30">
        <f t="shared" si="0"/>
        <v>326628973</v>
      </c>
      <c r="F13" s="31">
        <f t="shared" si="0"/>
        <v>326628973</v>
      </c>
      <c r="G13" s="31">
        <f t="shared" si="0"/>
        <v>65634815</v>
      </c>
      <c r="H13" s="31">
        <f t="shared" si="0"/>
        <v>25222304</v>
      </c>
      <c r="I13" s="31">
        <f t="shared" si="0"/>
        <v>-2246216</v>
      </c>
      <c r="J13" s="31">
        <f t="shared" si="0"/>
        <v>88610903</v>
      </c>
      <c r="K13" s="31">
        <f t="shared" si="0"/>
        <v>7698494</v>
      </c>
      <c r="L13" s="31">
        <f t="shared" si="0"/>
        <v>-8957184</v>
      </c>
      <c r="M13" s="31">
        <f t="shared" si="0"/>
        <v>5575281</v>
      </c>
      <c r="N13" s="31">
        <f t="shared" si="0"/>
        <v>4316591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92927494</v>
      </c>
      <c r="X13" s="31">
        <f t="shared" si="0"/>
        <v>163314486</v>
      </c>
      <c r="Y13" s="31">
        <f t="shared" si="0"/>
        <v>-70386992</v>
      </c>
      <c r="Z13" s="32">
        <f>+IF(X13&lt;&gt;0,+(Y13/X13)*100,0)</f>
        <v>-43.099050013236422</v>
      </c>
      <c r="AA13" s="33">
        <f>SUM(AA6:AA12)</f>
        <v>326628973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573336927</v>
      </c>
      <c r="D17" s="18"/>
      <c r="E17" s="19">
        <v>9269631</v>
      </c>
      <c r="F17" s="20">
        <v>9269631</v>
      </c>
      <c r="G17" s="24">
        <v>-3390101</v>
      </c>
      <c r="H17" s="24">
        <v>18669779</v>
      </c>
      <c r="I17" s="24">
        <v>-3390101</v>
      </c>
      <c r="J17" s="20">
        <v>11889577</v>
      </c>
      <c r="K17" s="24">
        <v>5474586</v>
      </c>
      <c r="L17" s="24">
        <v>3073310</v>
      </c>
      <c r="M17" s="20">
        <v>114265</v>
      </c>
      <c r="N17" s="24">
        <v>8662161</v>
      </c>
      <c r="O17" s="24"/>
      <c r="P17" s="24"/>
      <c r="Q17" s="20"/>
      <c r="R17" s="24"/>
      <c r="S17" s="24"/>
      <c r="T17" s="20"/>
      <c r="U17" s="24"/>
      <c r="V17" s="24"/>
      <c r="W17" s="24">
        <v>20551738</v>
      </c>
      <c r="X17" s="20">
        <v>4634820</v>
      </c>
      <c r="Y17" s="24">
        <v>15916918</v>
      </c>
      <c r="Z17" s="25">
        <v>343.42041330623408</v>
      </c>
      <c r="AA17" s="26">
        <v>9269631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573336927</v>
      </c>
      <c r="D25" s="29">
        <f t="shared" ref="D25:Y25" si="1">SUM(D15:D24)</f>
        <v>0</v>
      </c>
      <c r="E25" s="35">
        <f t="shared" si="1"/>
        <v>9269631</v>
      </c>
      <c r="F25" s="36">
        <f t="shared" si="1"/>
        <v>9269631</v>
      </c>
      <c r="G25" s="36">
        <f t="shared" si="1"/>
        <v>-3390101</v>
      </c>
      <c r="H25" s="36">
        <f t="shared" si="1"/>
        <v>18669779</v>
      </c>
      <c r="I25" s="36">
        <f t="shared" si="1"/>
        <v>-3390101</v>
      </c>
      <c r="J25" s="36">
        <f t="shared" si="1"/>
        <v>11889577</v>
      </c>
      <c r="K25" s="36">
        <f t="shared" si="1"/>
        <v>5474586</v>
      </c>
      <c r="L25" s="36">
        <f t="shared" si="1"/>
        <v>3073310</v>
      </c>
      <c r="M25" s="36">
        <f t="shared" si="1"/>
        <v>114265</v>
      </c>
      <c r="N25" s="36">
        <f t="shared" si="1"/>
        <v>8662161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20551738</v>
      </c>
      <c r="X25" s="36">
        <f t="shared" si="1"/>
        <v>4634820</v>
      </c>
      <c r="Y25" s="36">
        <f t="shared" si="1"/>
        <v>15916918</v>
      </c>
      <c r="Z25" s="37">
        <f>+IF(X25&lt;&gt;0,+(Y25/X25)*100,0)</f>
        <v>343.42041330623408</v>
      </c>
      <c r="AA25" s="38">
        <f>SUM(AA15:AA24)</f>
        <v>9269631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-464593805</v>
      </c>
      <c r="D26" s="29">
        <f>+D13+D25</f>
        <v>0</v>
      </c>
      <c r="E26" s="30">
        <f t="shared" si="2"/>
        <v>335898604</v>
      </c>
      <c r="F26" s="31">
        <f t="shared" si="2"/>
        <v>335898604</v>
      </c>
      <c r="G26" s="31">
        <f t="shared" si="2"/>
        <v>62244714</v>
      </c>
      <c r="H26" s="31">
        <f t="shared" si="2"/>
        <v>43892083</v>
      </c>
      <c r="I26" s="31">
        <f t="shared" si="2"/>
        <v>-5636317</v>
      </c>
      <c r="J26" s="31">
        <f t="shared" si="2"/>
        <v>100500480</v>
      </c>
      <c r="K26" s="31">
        <f t="shared" si="2"/>
        <v>13173080</v>
      </c>
      <c r="L26" s="31">
        <f t="shared" si="2"/>
        <v>-5883874</v>
      </c>
      <c r="M26" s="31">
        <f t="shared" si="2"/>
        <v>5689546</v>
      </c>
      <c r="N26" s="31">
        <f t="shared" si="2"/>
        <v>12978752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113479232</v>
      </c>
      <c r="X26" s="31">
        <f t="shared" si="2"/>
        <v>167949306</v>
      </c>
      <c r="Y26" s="31">
        <f t="shared" si="2"/>
        <v>-54470074</v>
      </c>
      <c r="Z26" s="32">
        <f>+IF(X26&lt;&gt;0,+(Y26/X26)*100,0)</f>
        <v>-32.432449586900944</v>
      </c>
      <c r="AA26" s="33">
        <f>+AA13+AA25</f>
        <v>335898604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953992490</v>
      </c>
      <c r="D32" s="18"/>
      <c r="E32" s="19"/>
      <c r="F32" s="20"/>
      <c r="G32" s="20">
        <v>-58460187</v>
      </c>
      <c r="H32" s="20">
        <v>17908759</v>
      </c>
      <c r="I32" s="20">
        <v>-2855019</v>
      </c>
      <c r="J32" s="20">
        <v>-43406447</v>
      </c>
      <c r="K32" s="20">
        <v>-9974842</v>
      </c>
      <c r="L32" s="20">
        <v>18310557</v>
      </c>
      <c r="M32" s="20">
        <v>-26272310</v>
      </c>
      <c r="N32" s="20">
        <v>-17936595</v>
      </c>
      <c r="O32" s="20"/>
      <c r="P32" s="20"/>
      <c r="Q32" s="20"/>
      <c r="R32" s="20"/>
      <c r="S32" s="20"/>
      <c r="T32" s="20"/>
      <c r="U32" s="20"/>
      <c r="V32" s="20"/>
      <c r="W32" s="20">
        <v>-61343042</v>
      </c>
      <c r="X32" s="20"/>
      <c r="Y32" s="20">
        <v>-61343042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-82111942</v>
      </c>
      <c r="D33" s="18"/>
      <c r="E33" s="19"/>
      <c r="F33" s="20"/>
      <c r="G33" s="20"/>
      <c r="H33" s="20">
        <v>-9597460</v>
      </c>
      <c r="I33" s="20"/>
      <c r="J33" s="20">
        <v>-9597460</v>
      </c>
      <c r="K33" s="20"/>
      <c r="L33" s="20">
        <v>-2404048</v>
      </c>
      <c r="M33" s="20"/>
      <c r="N33" s="20">
        <v>-2404048</v>
      </c>
      <c r="O33" s="20"/>
      <c r="P33" s="20"/>
      <c r="Q33" s="20"/>
      <c r="R33" s="20"/>
      <c r="S33" s="20"/>
      <c r="T33" s="20"/>
      <c r="U33" s="20"/>
      <c r="V33" s="20"/>
      <c r="W33" s="20">
        <v>-12001508</v>
      </c>
      <c r="X33" s="20"/>
      <c r="Y33" s="20">
        <v>-12001508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871880548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-58460187</v>
      </c>
      <c r="H37" s="31">
        <f t="shared" si="3"/>
        <v>8311299</v>
      </c>
      <c r="I37" s="31">
        <f t="shared" si="3"/>
        <v>-2855019</v>
      </c>
      <c r="J37" s="31">
        <f t="shared" si="3"/>
        <v>-53003907</v>
      </c>
      <c r="K37" s="31">
        <f t="shared" si="3"/>
        <v>-9974842</v>
      </c>
      <c r="L37" s="31">
        <f t="shared" si="3"/>
        <v>15906509</v>
      </c>
      <c r="M37" s="31">
        <f t="shared" si="3"/>
        <v>-26272310</v>
      </c>
      <c r="N37" s="31">
        <f t="shared" si="3"/>
        <v>-20340643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-73344550</v>
      </c>
      <c r="X37" s="31">
        <f t="shared" si="3"/>
        <v>0</v>
      </c>
      <c r="Y37" s="31">
        <f t="shared" si="3"/>
        <v>-73344550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871880548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-58460187</v>
      </c>
      <c r="H44" s="31">
        <f t="shared" si="5"/>
        <v>8311299</v>
      </c>
      <c r="I44" s="31">
        <f t="shared" si="5"/>
        <v>-2855019</v>
      </c>
      <c r="J44" s="31">
        <f t="shared" si="5"/>
        <v>-53003907</v>
      </c>
      <c r="K44" s="31">
        <f t="shared" si="5"/>
        <v>-9974842</v>
      </c>
      <c r="L44" s="31">
        <f t="shared" si="5"/>
        <v>15906509</v>
      </c>
      <c r="M44" s="31">
        <f t="shared" si="5"/>
        <v>-26272310</v>
      </c>
      <c r="N44" s="31">
        <f t="shared" si="5"/>
        <v>-20340643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-73344550</v>
      </c>
      <c r="X44" s="31">
        <f t="shared" si="5"/>
        <v>0</v>
      </c>
      <c r="Y44" s="31">
        <f t="shared" si="5"/>
        <v>-73344550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-1336474353</v>
      </c>
      <c r="D45" s="42">
        <f t="shared" si="6"/>
        <v>0</v>
      </c>
      <c r="E45" s="43">
        <f t="shared" si="6"/>
        <v>335898604</v>
      </c>
      <c r="F45" s="44">
        <f t="shared" si="6"/>
        <v>335898604</v>
      </c>
      <c r="G45" s="44">
        <f t="shared" si="6"/>
        <v>120704901</v>
      </c>
      <c r="H45" s="44">
        <f t="shared" si="6"/>
        <v>35580784</v>
      </c>
      <c r="I45" s="44">
        <f t="shared" si="6"/>
        <v>-2781298</v>
      </c>
      <c r="J45" s="44">
        <f t="shared" si="6"/>
        <v>153504387</v>
      </c>
      <c r="K45" s="44">
        <f t="shared" si="6"/>
        <v>23147922</v>
      </c>
      <c r="L45" s="44">
        <f t="shared" si="6"/>
        <v>-21790383</v>
      </c>
      <c r="M45" s="44">
        <f t="shared" si="6"/>
        <v>31961856</v>
      </c>
      <c r="N45" s="44">
        <f t="shared" si="6"/>
        <v>33319395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186823782</v>
      </c>
      <c r="X45" s="44">
        <f t="shared" si="6"/>
        <v>167949306</v>
      </c>
      <c r="Y45" s="44">
        <f t="shared" si="6"/>
        <v>18874476</v>
      </c>
      <c r="Z45" s="45">
        <f>+IF(X45&lt;&gt;0,+(Y45/X45)*100,0)</f>
        <v>11.238198269184869</v>
      </c>
      <c r="AA45" s="46">
        <f>+AA26-AA44</f>
        <v>335898604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409986533</v>
      </c>
      <c r="D47" s="18"/>
      <c r="E47" s="19">
        <v>946668050</v>
      </c>
      <c r="F47" s="20">
        <v>946668050</v>
      </c>
      <c r="G47" s="20">
        <v>-7636497</v>
      </c>
      <c r="H47" s="20">
        <v>-601144</v>
      </c>
      <c r="I47" s="20">
        <v>-634155</v>
      </c>
      <c r="J47" s="20">
        <v>-8871796</v>
      </c>
      <c r="K47" s="20">
        <v>-1632966</v>
      </c>
      <c r="L47" s="20">
        <v>-738776</v>
      </c>
      <c r="M47" s="20">
        <v>-488484</v>
      </c>
      <c r="N47" s="20">
        <v>-2860226</v>
      </c>
      <c r="O47" s="20"/>
      <c r="P47" s="20"/>
      <c r="Q47" s="20"/>
      <c r="R47" s="20"/>
      <c r="S47" s="20"/>
      <c r="T47" s="20"/>
      <c r="U47" s="20"/>
      <c r="V47" s="20"/>
      <c r="W47" s="20">
        <v>-11732022</v>
      </c>
      <c r="X47" s="20">
        <v>473333814</v>
      </c>
      <c r="Y47" s="20">
        <v>-485065836</v>
      </c>
      <c r="Z47" s="47">
        <v>-102.47859368018868</v>
      </c>
      <c r="AA47" s="22">
        <v>946668050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327484848</v>
      </c>
      <c r="D50" s="50">
        <f t="shared" ref="D50:Y50" si="7">SUM(D47:D49)</f>
        <v>0</v>
      </c>
      <c r="E50" s="51">
        <f t="shared" si="7"/>
        <v>946668050</v>
      </c>
      <c r="F50" s="52">
        <f t="shared" si="7"/>
        <v>946668050</v>
      </c>
      <c r="G50" s="52">
        <f t="shared" si="7"/>
        <v>-7636497</v>
      </c>
      <c r="H50" s="52">
        <f t="shared" si="7"/>
        <v>-601144</v>
      </c>
      <c r="I50" s="52">
        <f t="shared" si="7"/>
        <v>-634155</v>
      </c>
      <c r="J50" s="52">
        <f t="shared" si="7"/>
        <v>-8871796</v>
      </c>
      <c r="K50" s="52">
        <f t="shared" si="7"/>
        <v>-1632966</v>
      </c>
      <c r="L50" s="52">
        <f t="shared" si="7"/>
        <v>-738776</v>
      </c>
      <c r="M50" s="52">
        <f t="shared" si="7"/>
        <v>-488484</v>
      </c>
      <c r="N50" s="52">
        <f t="shared" si="7"/>
        <v>-2860226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-11732022</v>
      </c>
      <c r="X50" s="52">
        <f t="shared" si="7"/>
        <v>473333814</v>
      </c>
      <c r="Y50" s="52">
        <f t="shared" si="7"/>
        <v>-485065836</v>
      </c>
      <c r="Z50" s="53">
        <f>+IF(X50&lt;&gt;0,+(Y50/X50)*100,0)</f>
        <v>-102.47859368018868</v>
      </c>
      <c r="AA50" s="54">
        <f>SUM(AA47:AA49)</f>
        <v>946668050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930793674</v>
      </c>
      <c r="D7" s="18"/>
      <c r="E7" s="19">
        <v>250388068</v>
      </c>
      <c r="F7" s="20">
        <v>250388068</v>
      </c>
      <c r="G7" s="20">
        <v>1541290963</v>
      </c>
      <c r="H7" s="20">
        <v>-454889153</v>
      </c>
      <c r="I7" s="20">
        <v>78438717</v>
      </c>
      <c r="J7" s="20">
        <v>1164840527</v>
      </c>
      <c r="K7" s="20">
        <v>82201991</v>
      </c>
      <c r="L7" s="20">
        <v>81237153</v>
      </c>
      <c r="M7" s="20">
        <v>85000715</v>
      </c>
      <c r="N7" s="20">
        <v>248439859</v>
      </c>
      <c r="O7" s="20"/>
      <c r="P7" s="20"/>
      <c r="Q7" s="20"/>
      <c r="R7" s="20"/>
      <c r="S7" s="20"/>
      <c r="T7" s="20"/>
      <c r="U7" s="20"/>
      <c r="V7" s="20"/>
      <c r="W7" s="20">
        <v>1413280386</v>
      </c>
      <c r="X7" s="20">
        <v>125194050</v>
      </c>
      <c r="Y7" s="20">
        <v>1288086336</v>
      </c>
      <c r="Z7" s="21">
        <v>1028.871848142943</v>
      </c>
      <c r="AA7" s="22">
        <v>250388068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-36218540</v>
      </c>
      <c r="H10" s="20">
        <v>960206</v>
      </c>
      <c r="I10" s="20">
        <v>-18698642</v>
      </c>
      <c r="J10" s="20">
        <v>-53956976</v>
      </c>
      <c r="K10" s="20">
        <v>-40252200</v>
      </c>
      <c r="L10" s="20">
        <v>-19581740</v>
      </c>
      <c r="M10" s="20"/>
      <c r="N10" s="20">
        <v>-59833940</v>
      </c>
      <c r="O10" s="20"/>
      <c r="P10" s="20"/>
      <c r="Q10" s="20"/>
      <c r="R10" s="20"/>
      <c r="S10" s="20"/>
      <c r="T10" s="20"/>
      <c r="U10" s="20"/>
      <c r="V10" s="20"/>
      <c r="W10" s="20">
        <v>-113790916</v>
      </c>
      <c r="X10" s="20">
        <v>1420500</v>
      </c>
      <c r="Y10" s="20">
        <v>-115211416</v>
      </c>
      <c r="Z10" s="21">
        <v>-8110.6241464273144</v>
      </c>
      <c r="AA10" s="22">
        <v>2840982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933870441</v>
      </c>
      <c r="D13" s="29">
        <f>SUM(D6:D12)</f>
        <v>0</v>
      </c>
      <c r="E13" s="30">
        <f t="shared" si="0"/>
        <v>253229050</v>
      </c>
      <c r="F13" s="31">
        <f t="shared" si="0"/>
        <v>253229050</v>
      </c>
      <c r="G13" s="31">
        <f t="shared" si="0"/>
        <v>1505072423</v>
      </c>
      <c r="H13" s="31">
        <f t="shared" si="0"/>
        <v>-453928947</v>
      </c>
      <c r="I13" s="31">
        <f t="shared" si="0"/>
        <v>59740075</v>
      </c>
      <c r="J13" s="31">
        <f t="shared" si="0"/>
        <v>1110883551</v>
      </c>
      <c r="K13" s="31">
        <f t="shared" si="0"/>
        <v>41949791</v>
      </c>
      <c r="L13" s="31">
        <f t="shared" si="0"/>
        <v>61655413</v>
      </c>
      <c r="M13" s="31">
        <f t="shared" si="0"/>
        <v>85000715</v>
      </c>
      <c r="N13" s="31">
        <f t="shared" si="0"/>
        <v>188605919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1299489470</v>
      </c>
      <c r="X13" s="31">
        <f t="shared" si="0"/>
        <v>126614550</v>
      </c>
      <c r="Y13" s="31">
        <f t="shared" si="0"/>
        <v>1172874920</v>
      </c>
      <c r="Z13" s="32">
        <f>+IF(X13&lt;&gt;0,+(Y13/X13)*100,0)</f>
        <v>926.33502231773514</v>
      </c>
      <c r="AA13" s="33">
        <f>SUM(AA6:AA12)</f>
        <v>253229050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-392245793</v>
      </c>
      <c r="D17" s="18"/>
      <c r="E17" s="19">
        <v>408693339</v>
      </c>
      <c r="F17" s="20">
        <v>408693339</v>
      </c>
      <c r="G17" s="24">
        <v>-408813911</v>
      </c>
      <c r="H17" s="24">
        <v>21150743</v>
      </c>
      <c r="I17" s="24">
        <v>-7718810</v>
      </c>
      <c r="J17" s="20">
        <v>-395381978</v>
      </c>
      <c r="K17" s="24">
        <v>-632564</v>
      </c>
      <c r="L17" s="24">
        <v>-7097057</v>
      </c>
      <c r="M17" s="20">
        <v>530118</v>
      </c>
      <c r="N17" s="24">
        <v>-7199503</v>
      </c>
      <c r="O17" s="24"/>
      <c r="P17" s="24"/>
      <c r="Q17" s="20"/>
      <c r="R17" s="24"/>
      <c r="S17" s="24"/>
      <c r="T17" s="20"/>
      <c r="U17" s="24"/>
      <c r="V17" s="24"/>
      <c r="W17" s="24">
        <v>-402581481</v>
      </c>
      <c r="X17" s="20">
        <v>204346716</v>
      </c>
      <c r="Y17" s="24">
        <v>-606928197</v>
      </c>
      <c r="Z17" s="25">
        <v>-297.0090290073465</v>
      </c>
      <c r="AA17" s="26">
        <v>408693339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-392245793</v>
      </c>
      <c r="D25" s="29">
        <f t="shared" ref="D25:Y25" si="1">SUM(D15:D24)</f>
        <v>0</v>
      </c>
      <c r="E25" s="35">
        <f t="shared" si="1"/>
        <v>408693339</v>
      </c>
      <c r="F25" s="36">
        <f t="shared" si="1"/>
        <v>408693339</v>
      </c>
      <c r="G25" s="36">
        <f t="shared" si="1"/>
        <v>-408813911</v>
      </c>
      <c r="H25" s="36">
        <f t="shared" si="1"/>
        <v>21150743</v>
      </c>
      <c r="I25" s="36">
        <f t="shared" si="1"/>
        <v>-7718810</v>
      </c>
      <c r="J25" s="36">
        <f t="shared" si="1"/>
        <v>-395381978</v>
      </c>
      <c r="K25" s="36">
        <f t="shared" si="1"/>
        <v>-632564</v>
      </c>
      <c r="L25" s="36">
        <f t="shared" si="1"/>
        <v>-7097057</v>
      </c>
      <c r="M25" s="36">
        <f t="shared" si="1"/>
        <v>530118</v>
      </c>
      <c r="N25" s="36">
        <f t="shared" si="1"/>
        <v>-7199503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-402581481</v>
      </c>
      <c r="X25" s="36">
        <f t="shared" si="1"/>
        <v>204346716</v>
      </c>
      <c r="Y25" s="36">
        <f t="shared" si="1"/>
        <v>-606928197</v>
      </c>
      <c r="Z25" s="37">
        <f>+IF(X25&lt;&gt;0,+(Y25/X25)*100,0)</f>
        <v>-297.0090290073465</v>
      </c>
      <c r="AA25" s="38">
        <f>SUM(AA15:AA24)</f>
        <v>408693339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541624648</v>
      </c>
      <c r="D26" s="29">
        <f>+D13+D25</f>
        <v>0</v>
      </c>
      <c r="E26" s="30">
        <f t="shared" si="2"/>
        <v>661922389</v>
      </c>
      <c r="F26" s="31">
        <f t="shared" si="2"/>
        <v>661922389</v>
      </c>
      <c r="G26" s="31">
        <f t="shared" si="2"/>
        <v>1096258512</v>
      </c>
      <c r="H26" s="31">
        <f t="shared" si="2"/>
        <v>-432778204</v>
      </c>
      <c r="I26" s="31">
        <f t="shared" si="2"/>
        <v>52021265</v>
      </c>
      <c r="J26" s="31">
        <f t="shared" si="2"/>
        <v>715501573</v>
      </c>
      <c r="K26" s="31">
        <f t="shared" si="2"/>
        <v>41317227</v>
      </c>
      <c r="L26" s="31">
        <f t="shared" si="2"/>
        <v>54558356</v>
      </c>
      <c r="M26" s="31">
        <f t="shared" si="2"/>
        <v>85530833</v>
      </c>
      <c r="N26" s="31">
        <f t="shared" si="2"/>
        <v>181406416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896907989</v>
      </c>
      <c r="X26" s="31">
        <f t="shared" si="2"/>
        <v>330961266</v>
      </c>
      <c r="Y26" s="31">
        <f t="shared" si="2"/>
        <v>565946723</v>
      </c>
      <c r="Z26" s="32">
        <f>+IF(X26&lt;&gt;0,+(Y26/X26)*100,0)</f>
        <v>171.00089380247897</v>
      </c>
      <c r="AA26" s="33">
        <f>+AA13+AA25</f>
        <v>661922389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70572249</v>
      </c>
      <c r="D31" s="18"/>
      <c r="E31" s="19">
        <v>65929637</v>
      </c>
      <c r="F31" s="20">
        <v>65929637</v>
      </c>
      <c r="G31" s="20">
        <v>70749676</v>
      </c>
      <c r="H31" s="20">
        <v>239756</v>
      </c>
      <c r="I31" s="20">
        <v>363391</v>
      </c>
      <c r="J31" s="20">
        <v>71352823</v>
      </c>
      <c r="K31" s="20">
        <v>162996</v>
      </c>
      <c r="L31" s="20">
        <v>221014</v>
      </c>
      <c r="M31" s="20">
        <v>131850</v>
      </c>
      <c r="N31" s="20">
        <v>515860</v>
      </c>
      <c r="O31" s="20"/>
      <c r="P31" s="20"/>
      <c r="Q31" s="20"/>
      <c r="R31" s="20"/>
      <c r="S31" s="20"/>
      <c r="T31" s="20"/>
      <c r="U31" s="20"/>
      <c r="V31" s="20"/>
      <c r="W31" s="20">
        <v>71868683</v>
      </c>
      <c r="X31" s="20">
        <v>32964816</v>
      </c>
      <c r="Y31" s="20">
        <v>38903867</v>
      </c>
      <c r="Z31" s="21">
        <v>118.01633292902348</v>
      </c>
      <c r="AA31" s="22">
        <v>65929637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54107956</v>
      </c>
      <c r="D33" s="18"/>
      <c r="E33" s="19">
        <v>-229843055</v>
      </c>
      <c r="F33" s="20">
        <v>-229843055</v>
      </c>
      <c r="G33" s="20">
        <v>71913484</v>
      </c>
      <c r="H33" s="20">
        <v>-9813528</v>
      </c>
      <c r="I33" s="20">
        <v>-3072505</v>
      </c>
      <c r="J33" s="20">
        <v>59027451</v>
      </c>
      <c r="K33" s="20">
        <v>1130343</v>
      </c>
      <c r="L33" s="20">
        <v>-2196837</v>
      </c>
      <c r="M33" s="20">
        <v>-2434364</v>
      </c>
      <c r="N33" s="20">
        <v>-3500858</v>
      </c>
      <c r="O33" s="20"/>
      <c r="P33" s="20"/>
      <c r="Q33" s="20"/>
      <c r="R33" s="20"/>
      <c r="S33" s="20"/>
      <c r="T33" s="20"/>
      <c r="U33" s="20"/>
      <c r="V33" s="20"/>
      <c r="W33" s="20">
        <v>55526593</v>
      </c>
      <c r="X33" s="20">
        <v>-114921546</v>
      </c>
      <c r="Y33" s="20">
        <v>170448139</v>
      </c>
      <c r="Z33" s="21">
        <v>-148.31695616068373</v>
      </c>
      <c r="AA33" s="22">
        <v>-229843055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120368148</v>
      </c>
      <c r="D35" s="18"/>
      <c r="E35" s="19"/>
      <c r="F35" s="20"/>
      <c r="G35" s="20">
        <v>108079080</v>
      </c>
      <c r="H35" s="20">
        <v>23938846</v>
      </c>
      <c r="I35" s="20">
        <v>5935109</v>
      </c>
      <c r="J35" s="20">
        <v>137953035</v>
      </c>
      <c r="K35" s="20">
        <v>6631504</v>
      </c>
      <c r="L35" s="20">
        <v>6262389</v>
      </c>
      <c r="M35" s="20">
        <v>6582806</v>
      </c>
      <c r="N35" s="20">
        <v>19476699</v>
      </c>
      <c r="O35" s="20"/>
      <c r="P35" s="20"/>
      <c r="Q35" s="20"/>
      <c r="R35" s="20"/>
      <c r="S35" s="20"/>
      <c r="T35" s="20"/>
      <c r="U35" s="20"/>
      <c r="V35" s="20"/>
      <c r="W35" s="20">
        <v>157429734</v>
      </c>
      <c r="X35" s="20"/>
      <c r="Y35" s="20">
        <v>157429734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245048353</v>
      </c>
      <c r="D37" s="29">
        <f t="shared" ref="D37:Y37" si="3">SUM(D29:D36)</f>
        <v>0</v>
      </c>
      <c r="E37" s="30">
        <f t="shared" si="3"/>
        <v>-163913418</v>
      </c>
      <c r="F37" s="31">
        <f t="shared" si="3"/>
        <v>-163913418</v>
      </c>
      <c r="G37" s="31">
        <f t="shared" si="3"/>
        <v>250742240</v>
      </c>
      <c r="H37" s="31">
        <f t="shared" si="3"/>
        <v>14365074</v>
      </c>
      <c r="I37" s="31">
        <f t="shared" si="3"/>
        <v>3225995</v>
      </c>
      <c r="J37" s="31">
        <f t="shared" si="3"/>
        <v>268333309</v>
      </c>
      <c r="K37" s="31">
        <f t="shared" si="3"/>
        <v>7924843</v>
      </c>
      <c r="L37" s="31">
        <f t="shared" si="3"/>
        <v>4286566</v>
      </c>
      <c r="M37" s="31">
        <f t="shared" si="3"/>
        <v>4280292</v>
      </c>
      <c r="N37" s="31">
        <f t="shared" si="3"/>
        <v>16491701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284825010</v>
      </c>
      <c r="X37" s="31">
        <f t="shared" si="3"/>
        <v>-81956730</v>
      </c>
      <c r="Y37" s="31">
        <f t="shared" si="3"/>
        <v>366781740</v>
      </c>
      <c r="Z37" s="32">
        <f>+IF(X37&lt;&gt;0,+(Y37/X37)*100,0)</f>
        <v>-447.5309593245118</v>
      </c>
      <c r="AA37" s="33">
        <f>SUM(AA29:AA36)</f>
        <v>-163913418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245048353</v>
      </c>
      <c r="D44" s="29">
        <f>+D37+D43</f>
        <v>0</v>
      </c>
      <c r="E44" s="30">
        <f t="shared" si="5"/>
        <v>-163913418</v>
      </c>
      <c r="F44" s="31">
        <f t="shared" si="5"/>
        <v>-163913418</v>
      </c>
      <c r="G44" s="31">
        <f t="shared" si="5"/>
        <v>250742240</v>
      </c>
      <c r="H44" s="31">
        <f t="shared" si="5"/>
        <v>14365074</v>
      </c>
      <c r="I44" s="31">
        <f t="shared" si="5"/>
        <v>3225995</v>
      </c>
      <c r="J44" s="31">
        <f t="shared" si="5"/>
        <v>268333309</v>
      </c>
      <c r="K44" s="31">
        <f t="shared" si="5"/>
        <v>7924843</v>
      </c>
      <c r="L44" s="31">
        <f t="shared" si="5"/>
        <v>4286566</v>
      </c>
      <c r="M44" s="31">
        <f t="shared" si="5"/>
        <v>4280292</v>
      </c>
      <c r="N44" s="31">
        <f t="shared" si="5"/>
        <v>16491701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284825010</v>
      </c>
      <c r="X44" s="31">
        <f t="shared" si="5"/>
        <v>-81956730</v>
      </c>
      <c r="Y44" s="31">
        <f t="shared" si="5"/>
        <v>366781740</v>
      </c>
      <c r="Z44" s="32">
        <f>+IF(X44&lt;&gt;0,+(Y44/X44)*100,0)</f>
        <v>-447.5309593245118</v>
      </c>
      <c r="AA44" s="33">
        <f>+AA37+AA43</f>
        <v>-163913418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296576295</v>
      </c>
      <c r="D45" s="42">
        <f t="shared" si="6"/>
        <v>0</v>
      </c>
      <c r="E45" s="43">
        <f t="shared" si="6"/>
        <v>825835807</v>
      </c>
      <c r="F45" s="44">
        <f t="shared" si="6"/>
        <v>825835807</v>
      </c>
      <c r="G45" s="44">
        <f t="shared" si="6"/>
        <v>845516272</v>
      </c>
      <c r="H45" s="44">
        <f t="shared" si="6"/>
        <v>-447143278</v>
      </c>
      <c r="I45" s="44">
        <f t="shared" si="6"/>
        <v>48795270</v>
      </c>
      <c r="J45" s="44">
        <f t="shared" si="6"/>
        <v>447168264</v>
      </c>
      <c r="K45" s="44">
        <f t="shared" si="6"/>
        <v>33392384</v>
      </c>
      <c r="L45" s="44">
        <f t="shared" si="6"/>
        <v>50271790</v>
      </c>
      <c r="M45" s="44">
        <f t="shared" si="6"/>
        <v>81250541</v>
      </c>
      <c r="N45" s="44">
        <f t="shared" si="6"/>
        <v>164914715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612082979</v>
      </c>
      <c r="X45" s="44">
        <f t="shared" si="6"/>
        <v>412917996</v>
      </c>
      <c r="Y45" s="44">
        <f t="shared" si="6"/>
        <v>199164983</v>
      </c>
      <c r="Z45" s="45">
        <f>+IF(X45&lt;&gt;0,+(Y45/X45)*100,0)</f>
        <v>48.233543931081172</v>
      </c>
      <c r="AA45" s="46">
        <f>+AA26-AA44</f>
        <v>825835807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31169863</v>
      </c>
      <c r="D47" s="18"/>
      <c r="E47" s="19"/>
      <c r="F47" s="20"/>
      <c r="G47" s="20">
        <v>50203780</v>
      </c>
      <c r="H47" s="20">
        <v>-258710579</v>
      </c>
      <c r="I47" s="20">
        <v>30895360</v>
      </c>
      <c r="J47" s="20">
        <v>-177611439</v>
      </c>
      <c r="K47" s="20">
        <v>34970896</v>
      </c>
      <c r="L47" s="20">
        <v>41897946</v>
      </c>
      <c r="M47" s="20">
        <v>56849778</v>
      </c>
      <c r="N47" s="20">
        <v>133718620</v>
      </c>
      <c r="O47" s="20"/>
      <c r="P47" s="20"/>
      <c r="Q47" s="20"/>
      <c r="R47" s="20"/>
      <c r="S47" s="20"/>
      <c r="T47" s="20"/>
      <c r="U47" s="20"/>
      <c r="V47" s="20"/>
      <c r="W47" s="20">
        <v>-43892819</v>
      </c>
      <c r="X47" s="20"/>
      <c r="Y47" s="20">
        <v>-43892819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31169863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50203780</v>
      </c>
      <c r="H50" s="52">
        <f t="shared" si="7"/>
        <v>-258710579</v>
      </c>
      <c r="I50" s="52">
        <f t="shared" si="7"/>
        <v>30895360</v>
      </c>
      <c r="J50" s="52">
        <f t="shared" si="7"/>
        <v>-177611439</v>
      </c>
      <c r="K50" s="52">
        <f t="shared" si="7"/>
        <v>34970896</v>
      </c>
      <c r="L50" s="52">
        <f t="shared" si="7"/>
        <v>41897946</v>
      </c>
      <c r="M50" s="52">
        <f t="shared" si="7"/>
        <v>56849778</v>
      </c>
      <c r="N50" s="52">
        <f t="shared" si="7"/>
        <v>133718620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-43892819</v>
      </c>
      <c r="X50" s="52">
        <f t="shared" si="7"/>
        <v>0</v>
      </c>
      <c r="Y50" s="52">
        <f t="shared" si="7"/>
        <v>-43892819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115228520</v>
      </c>
      <c r="D6" s="18"/>
      <c r="E6" s="19">
        <v>47768285</v>
      </c>
      <c r="F6" s="20">
        <v>47768285</v>
      </c>
      <c r="G6" s="20">
        <v>25776038</v>
      </c>
      <c r="H6" s="20">
        <v>1620833</v>
      </c>
      <c r="I6" s="20">
        <v>9045055</v>
      </c>
      <c r="J6" s="20">
        <v>36441926</v>
      </c>
      <c r="K6" s="20">
        <v>4367626</v>
      </c>
      <c r="L6" s="20">
        <v>42913455</v>
      </c>
      <c r="M6" s="20">
        <v>-1627445</v>
      </c>
      <c r="N6" s="20">
        <v>45653636</v>
      </c>
      <c r="O6" s="20"/>
      <c r="P6" s="20"/>
      <c r="Q6" s="20"/>
      <c r="R6" s="20"/>
      <c r="S6" s="20"/>
      <c r="T6" s="20"/>
      <c r="U6" s="20"/>
      <c r="V6" s="20"/>
      <c r="W6" s="20">
        <v>82095562</v>
      </c>
      <c r="X6" s="20">
        <v>23884290</v>
      </c>
      <c r="Y6" s="20">
        <v>58211272</v>
      </c>
      <c r="Z6" s="21">
        <v>243.72201141419737</v>
      </c>
      <c r="AA6" s="22">
        <v>47768285</v>
      </c>
    </row>
    <row r="7" spans="1:27" x14ac:dyDescent="0.25">
      <c r="A7" s="23" t="s">
        <v>35</v>
      </c>
      <c r="B7" s="17" t="s">
        <v>32</v>
      </c>
      <c r="C7" s="18">
        <v>-433159351</v>
      </c>
      <c r="D7" s="18"/>
      <c r="E7" s="19">
        <v>-337484888</v>
      </c>
      <c r="F7" s="20">
        <v>-337484888</v>
      </c>
      <c r="G7" s="20">
        <v>-154940909</v>
      </c>
      <c r="H7" s="20">
        <v>-405180776</v>
      </c>
      <c r="I7" s="20">
        <v>-288266</v>
      </c>
      <c r="J7" s="20">
        <v>-560409951</v>
      </c>
      <c r="K7" s="20">
        <v>31545883</v>
      </c>
      <c r="L7" s="20">
        <v>-112290833</v>
      </c>
      <c r="M7" s="20">
        <v>86440763</v>
      </c>
      <c r="N7" s="20">
        <v>5695813</v>
      </c>
      <c r="O7" s="20"/>
      <c r="P7" s="20"/>
      <c r="Q7" s="20"/>
      <c r="R7" s="20"/>
      <c r="S7" s="20"/>
      <c r="T7" s="20"/>
      <c r="U7" s="20"/>
      <c r="V7" s="20"/>
      <c r="W7" s="20">
        <v>-554714138</v>
      </c>
      <c r="X7" s="20">
        <v>-337345951</v>
      </c>
      <c r="Y7" s="20">
        <v>-217368187</v>
      </c>
      <c r="Z7" s="21">
        <v>64.434799456063431</v>
      </c>
      <c r="AA7" s="22">
        <v>-337484888</v>
      </c>
    </row>
    <row r="8" spans="1:27" x14ac:dyDescent="0.25">
      <c r="A8" s="23" t="s">
        <v>36</v>
      </c>
      <c r="B8" s="17" t="s">
        <v>32</v>
      </c>
      <c r="C8" s="18">
        <v>4319125</v>
      </c>
      <c r="D8" s="18"/>
      <c r="E8" s="19">
        <v>6827759</v>
      </c>
      <c r="F8" s="20">
        <v>6827759</v>
      </c>
      <c r="G8" s="20">
        <v>6827760</v>
      </c>
      <c r="H8" s="20">
        <v>-2508635</v>
      </c>
      <c r="I8" s="20"/>
      <c r="J8" s="20">
        <v>4319125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4319125</v>
      </c>
      <c r="X8" s="20">
        <v>6827759</v>
      </c>
      <c r="Y8" s="20">
        <v>-2508634</v>
      </c>
      <c r="Z8" s="21">
        <v>-36.741689330276593</v>
      </c>
      <c r="AA8" s="22">
        <v>6827759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307239</v>
      </c>
      <c r="D10" s="18"/>
      <c r="E10" s="19">
        <v>222339</v>
      </c>
      <c r="F10" s="20">
        <v>222339</v>
      </c>
      <c r="G10" s="20">
        <v>307239</v>
      </c>
      <c r="H10" s="20"/>
      <c r="I10" s="20"/>
      <c r="J10" s="20">
        <v>307239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307239</v>
      </c>
      <c r="X10" s="20">
        <v>222339</v>
      </c>
      <c r="Y10" s="20">
        <v>84900</v>
      </c>
      <c r="Z10" s="21">
        <v>38.184933817279024</v>
      </c>
      <c r="AA10" s="22">
        <v>222339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-313304467</v>
      </c>
      <c r="D13" s="29">
        <f>SUM(D6:D12)</f>
        <v>0</v>
      </c>
      <c r="E13" s="30">
        <f t="shared" si="0"/>
        <v>-282666505</v>
      </c>
      <c r="F13" s="31">
        <f t="shared" si="0"/>
        <v>-282666505</v>
      </c>
      <c r="G13" s="31">
        <f t="shared" si="0"/>
        <v>-122029872</v>
      </c>
      <c r="H13" s="31">
        <f t="shared" si="0"/>
        <v>-406068578</v>
      </c>
      <c r="I13" s="31">
        <f t="shared" si="0"/>
        <v>8756789</v>
      </c>
      <c r="J13" s="31">
        <f t="shared" si="0"/>
        <v>-519341661</v>
      </c>
      <c r="K13" s="31">
        <f t="shared" si="0"/>
        <v>35913509</v>
      </c>
      <c r="L13" s="31">
        <f t="shared" si="0"/>
        <v>-69377378</v>
      </c>
      <c r="M13" s="31">
        <f t="shared" si="0"/>
        <v>84813318</v>
      </c>
      <c r="N13" s="31">
        <f t="shared" si="0"/>
        <v>51349449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-467992212</v>
      </c>
      <c r="X13" s="31">
        <f t="shared" si="0"/>
        <v>-306411563</v>
      </c>
      <c r="Y13" s="31">
        <f t="shared" si="0"/>
        <v>-161580649</v>
      </c>
      <c r="Z13" s="32">
        <f>+IF(X13&lt;&gt;0,+(Y13/X13)*100,0)</f>
        <v>52.733208700743447</v>
      </c>
      <c r="AA13" s="33">
        <f>SUM(AA6:AA12)</f>
        <v>-282666505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123170396</v>
      </c>
      <c r="D17" s="18"/>
      <c r="E17" s="19">
        <v>-16928292</v>
      </c>
      <c r="F17" s="20">
        <v>-16928292</v>
      </c>
      <c r="G17" s="24">
        <v>114840328</v>
      </c>
      <c r="H17" s="24">
        <v>14427016</v>
      </c>
      <c r="I17" s="24">
        <v>943308</v>
      </c>
      <c r="J17" s="20">
        <v>130210652</v>
      </c>
      <c r="K17" s="24">
        <v>3158833</v>
      </c>
      <c r="L17" s="24">
        <v>15503881</v>
      </c>
      <c r="M17" s="20">
        <v>-6104807</v>
      </c>
      <c r="N17" s="24">
        <v>12557907</v>
      </c>
      <c r="O17" s="24"/>
      <c r="P17" s="24"/>
      <c r="Q17" s="20"/>
      <c r="R17" s="24"/>
      <c r="S17" s="24"/>
      <c r="T17" s="20"/>
      <c r="U17" s="24"/>
      <c r="V17" s="24"/>
      <c r="W17" s="24">
        <v>142768559</v>
      </c>
      <c r="X17" s="20">
        <v>38189611</v>
      </c>
      <c r="Y17" s="24">
        <v>104578948</v>
      </c>
      <c r="Z17" s="25">
        <v>273.84135439347631</v>
      </c>
      <c r="AA17" s="26">
        <v>-16928292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123170396</v>
      </c>
      <c r="D25" s="29">
        <f t="shared" ref="D25:Y25" si="1">SUM(D15:D24)</f>
        <v>0</v>
      </c>
      <c r="E25" s="35">
        <f t="shared" si="1"/>
        <v>-16928292</v>
      </c>
      <c r="F25" s="36">
        <f t="shared" si="1"/>
        <v>-16928292</v>
      </c>
      <c r="G25" s="36">
        <f t="shared" si="1"/>
        <v>114840328</v>
      </c>
      <c r="H25" s="36">
        <f t="shared" si="1"/>
        <v>14427016</v>
      </c>
      <c r="I25" s="36">
        <f t="shared" si="1"/>
        <v>943308</v>
      </c>
      <c r="J25" s="36">
        <f t="shared" si="1"/>
        <v>130210652</v>
      </c>
      <c r="K25" s="36">
        <f t="shared" si="1"/>
        <v>3158833</v>
      </c>
      <c r="L25" s="36">
        <f t="shared" si="1"/>
        <v>15503881</v>
      </c>
      <c r="M25" s="36">
        <f t="shared" si="1"/>
        <v>-6104807</v>
      </c>
      <c r="N25" s="36">
        <f t="shared" si="1"/>
        <v>12557907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142768559</v>
      </c>
      <c r="X25" s="36">
        <f t="shared" si="1"/>
        <v>38189611</v>
      </c>
      <c r="Y25" s="36">
        <f t="shared" si="1"/>
        <v>104578948</v>
      </c>
      <c r="Z25" s="37">
        <f>+IF(X25&lt;&gt;0,+(Y25/X25)*100,0)</f>
        <v>273.84135439347631</v>
      </c>
      <c r="AA25" s="38">
        <f>SUM(AA15:AA24)</f>
        <v>-16928292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-190134071</v>
      </c>
      <c r="D26" s="29">
        <f>+D13+D25</f>
        <v>0</v>
      </c>
      <c r="E26" s="30">
        <f t="shared" si="2"/>
        <v>-299594797</v>
      </c>
      <c r="F26" s="31">
        <f t="shared" si="2"/>
        <v>-299594797</v>
      </c>
      <c r="G26" s="31">
        <f t="shared" si="2"/>
        <v>-7189544</v>
      </c>
      <c r="H26" s="31">
        <f t="shared" si="2"/>
        <v>-391641562</v>
      </c>
      <c r="I26" s="31">
        <f t="shared" si="2"/>
        <v>9700097</v>
      </c>
      <c r="J26" s="31">
        <f t="shared" si="2"/>
        <v>-389131009</v>
      </c>
      <c r="K26" s="31">
        <f t="shared" si="2"/>
        <v>39072342</v>
      </c>
      <c r="L26" s="31">
        <f t="shared" si="2"/>
        <v>-53873497</v>
      </c>
      <c r="M26" s="31">
        <f t="shared" si="2"/>
        <v>78708511</v>
      </c>
      <c r="N26" s="31">
        <f t="shared" si="2"/>
        <v>63907356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-325223653</v>
      </c>
      <c r="X26" s="31">
        <f t="shared" si="2"/>
        <v>-268221952</v>
      </c>
      <c r="Y26" s="31">
        <f t="shared" si="2"/>
        <v>-57001701</v>
      </c>
      <c r="Z26" s="32">
        <f>+IF(X26&lt;&gt;0,+(Y26/X26)*100,0)</f>
        <v>21.251691211314427</v>
      </c>
      <c r="AA26" s="33">
        <f>+AA13+AA25</f>
        <v>-299594797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23414355</v>
      </c>
      <c r="F32" s="20">
        <v>23414355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23414355</v>
      </c>
      <c r="Y32" s="20">
        <v>-23414355</v>
      </c>
      <c r="Z32" s="21">
        <v>-100</v>
      </c>
      <c r="AA32" s="22">
        <v>23414355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>
        <v>2380671</v>
      </c>
      <c r="F33" s="20">
        <v>2380671</v>
      </c>
      <c r="G33" s="20">
        <v>20954075</v>
      </c>
      <c r="H33" s="20">
        <v>-20954075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2380671</v>
      </c>
      <c r="Y33" s="20">
        <v>-2380671</v>
      </c>
      <c r="Z33" s="21">
        <v>-100</v>
      </c>
      <c r="AA33" s="22">
        <v>2380671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25795026</v>
      </c>
      <c r="F37" s="31">
        <f t="shared" si="3"/>
        <v>25795026</v>
      </c>
      <c r="G37" s="31">
        <f t="shared" si="3"/>
        <v>20954075</v>
      </c>
      <c r="H37" s="31">
        <f t="shared" si="3"/>
        <v>-20954075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25795026</v>
      </c>
      <c r="Y37" s="31">
        <f t="shared" si="3"/>
        <v>-25795026</v>
      </c>
      <c r="Z37" s="32">
        <f>+IF(X37&lt;&gt;0,+(Y37/X37)*100,0)</f>
        <v>-100</v>
      </c>
      <c r="AA37" s="33">
        <f>SUM(AA29:AA36)</f>
        <v>25795026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25795026</v>
      </c>
      <c r="F44" s="31">
        <f t="shared" si="5"/>
        <v>25795026</v>
      </c>
      <c r="G44" s="31">
        <f t="shared" si="5"/>
        <v>20954075</v>
      </c>
      <c r="H44" s="31">
        <f t="shared" si="5"/>
        <v>-20954075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25795026</v>
      </c>
      <c r="Y44" s="31">
        <f t="shared" si="5"/>
        <v>-25795026</v>
      </c>
      <c r="Z44" s="32">
        <f>+IF(X44&lt;&gt;0,+(Y44/X44)*100,0)</f>
        <v>-100</v>
      </c>
      <c r="AA44" s="33">
        <f>+AA37+AA43</f>
        <v>25795026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-190134070</v>
      </c>
      <c r="D45" s="42">
        <f t="shared" si="6"/>
        <v>0</v>
      </c>
      <c r="E45" s="43">
        <f t="shared" si="6"/>
        <v>-325389823</v>
      </c>
      <c r="F45" s="44">
        <f t="shared" si="6"/>
        <v>-325389823</v>
      </c>
      <c r="G45" s="44">
        <f t="shared" si="6"/>
        <v>-28143619</v>
      </c>
      <c r="H45" s="44">
        <f t="shared" si="6"/>
        <v>-370687487</v>
      </c>
      <c r="I45" s="44">
        <f t="shared" si="6"/>
        <v>9700097</v>
      </c>
      <c r="J45" s="44">
        <f t="shared" si="6"/>
        <v>-389131009</v>
      </c>
      <c r="K45" s="44">
        <f t="shared" si="6"/>
        <v>39072342</v>
      </c>
      <c r="L45" s="44">
        <f t="shared" si="6"/>
        <v>-53873497</v>
      </c>
      <c r="M45" s="44">
        <f t="shared" si="6"/>
        <v>78708511</v>
      </c>
      <c r="N45" s="44">
        <f t="shared" si="6"/>
        <v>63907356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-325223653</v>
      </c>
      <c r="X45" s="44">
        <f t="shared" si="6"/>
        <v>-294016978</v>
      </c>
      <c r="Y45" s="44">
        <f t="shared" si="6"/>
        <v>-31206675</v>
      </c>
      <c r="Z45" s="45">
        <f>+IF(X45&lt;&gt;0,+(Y45/X45)*100,0)</f>
        <v>10.61390237131136</v>
      </c>
      <c r="AA45" s="46">
        <f>+AA26-AA44</f>
        <v>-325389823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25642149</v>
      </c>
      <c r="F47" s="20">
        <v>25642149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57014994</v>
      </c>
      <c r="Y47" s="20">
        <v>-57014994</v>
      </c>
      <c r="Z47" s="47">
        <v>-100</v>
      </c>
      <c r="AA47" s="22">
        <v>25642149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25642149</v>
      </c>
      <c r="F50" s="52">
        <f t="shared" si="7"/>
        <v>25642149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57014994</v>
      </c>
      <c r="Y50" s="52">
        <f t="shared" si="7"/>
        <v>-57014994</v>
      </c>
      <c r="Z50" s="53">
        <f>+IF(X50&lt;&gt;0,+(Y50/X50)*100,0)</f>
        <v>-100</v>
      </c>
      <c r="AA50" s="54">
        <f>SUM(AA47:AA49)</f>
        <v>25642149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706470</v>
      </c>
      <c r="D10" s="18"/>
      <c r="E10" s="19">
        <v>26982229</v>
      </c>
      <c r="F10" s="20">
        <v>26982229</v>
      </c>
      <c r="G10" s="20">
        <v>558297</v>
      </c>
      <c r="H10" s="20">
        <v>149159</v>
      </c>
      <c r="I10" s="20"/>
      <c r="J10" s="20">
        <v>707456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707456</v>
      </c>
      <c r="X10" s="20">
        <v>13491126</v>
      </c>
      <c r="Y10" s="20">
        <v>-12783670</v>
      </c>
      <c r="Z10" s="21">
        <v>-94.756138220041834</v>
      </c>
      <c r="AA10" s="22">
        <v>26982229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706470</v>
      </c>
      <c r="D13" s="29">
        <f>SUM(D6:D12)</f>
        <v>0</v>
      </c>
      <c r="E13" s="30">
        <f t="shared" si="0"/>
        <v>26982229</v>
      </c>
      <c r="F13" s="31">
        <f t="shared" si="0"/>
        <v>26982229</v>
      </c>
      <c r="G13" s="31">
        <f t="shared" si="0"/>
        <v>558297</v>
      </c>
      <c r="H13" s="31">
        <f t="shared" si="0"/>
        <v>149159</v>
      </c>
      <c r="I13" s="31">
        <f t="shared" si="0"/>
        <v>0</v>
      </c>
      <c r="J13" s="31">
        <f t="shared" si="0"/>
        <v>707456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707456</v>
      </c>
      <c r="X13" s="31">
        <f t="shared" si="0"/>
        <v>13491126</v>
      </c>
      <c r="Y13" s="31">
        <f t="shared" si="0"/>
        <v>-12783670</v>
      </c>
      <c r="Z13" s="32">
        <f>+IF(X13&lt;&gt;0,+(Y13/X13)*100,0)</f>
        <v>-94.756138220041834</v>
      </c>
      <c r="AA13" s="33">
        <f>SUM(AA6:AA12)</f>
        <v>26982229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1003563169</v>
      </c>
      <c r="D17" s="18"/>
      <c r="E17" s="19">
        <v>13787936</v>
      </c>
      <c r="F17" s="20">
        <v>14153780</v>
      </c>
      <c r="G17" s="24">
        <v>1031099379</v>
      </c>
      <c r="H17" s="24">
        <v>-33471571</v>
      </c>
      <c r="I17" s="24">
        <v>-709872</v>
      </c>
      <c r="J17" s="20">
        <v>996917936</v>
      </c>
      <c r="K17" s="24">
        <v>15595625</v>
      </c>
      <c r="L17" s="24">
        <v>-1673204</v>
      </c>
      <c r="M17" s="20">
        <v>5763</v>
      </c>
      <c r="N17" s="24">
        <v>13928184</v>
      </c>
      <c r="O17" s="24"/>
      <c r="P17" s="24"/>
      <c r="Q17" s="20"/>
      <c r="R17" s="24"/>
      <c r="S17" s="24"/>
      <c r="T17" s="20"/>
      <c r="U17" s="24"/>
      <c r="V17" s="24"/>
      <c r="W17" s="24">
        <v>1010846120</v>
      </c>
      <c r="X17" s="20">
        <v>13039441</v>
      </c>
      <c r="Y17" s="24">
        <v>997806679</v>
      </c>
      <c r="Z17" s="25">
        <v>7652.2197462299191</v>
      </c>
      <c r="AA17" s="26">
        <v>14153780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1003563169</v>
      </c>
      <c r="D25" s="29">
        <f t="shared" ref="D25:Y25" si="1">SUM(D15:D24)</f>
        <v>0</v>
      </c>
      <c r="E25" s="35">
        <f t="shared" si="1"/>
        <v>13787936</v>
      </c>
      <c r="F25" s="36">
        <f t="shared" si="1"/>
        <v>14153780</v>
      </c>
      <c r="G25" s="36">
        <f t="shared" si="1"/>
        <v>1031099379</v>
      </c>
      <c r="H25" s="36">
        <f t="shared" si="1"/>
        <v>-33471571</v>
      </c>
      <c r="I25" s="36">
        <f t="shared" si="1"/>
        <v>-709872</v>
      </c>
      <c r="J25" s="36">
        <f t="shared" si="1"/>
        <v>996917936</v>
      </c>
      <c r="K25" s="36">
        <f t="shared" si="1"/>
        <v>15595625</v>
      </c>
      <c r="L25" s="36">
        <f t="shared" si="1"/>
        <v>-1673204</v>
      </c>
      <c r="M25" s="36">
        <f t="shared" si="1"/>
        <v>5763</v>
      </c>
      <c r="N25" s="36">
        <f t="shared" si="1"/>
        <v>13928184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1010846120</v>
      </c>
      <c r="X25" s="36">
        <f t="shared" si="1"/>
        <v>13039441</v>
      </c>
      <c r="Y25" s="36">
        <f t="shared" si="1"/>
        <v>997806679</v>
      </c>
      <c r="Z25" s="37">
        <f>+IF(X25&lt;&gt;0,+(Y25/X25)*100,0)</f>
        <v>7652.2197462299191</v>
      </c>
      <c r="AA25" s="38">
        <f>SUM(AA15:AA24)</f>
        <v>14153780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1004269639</v>
      </c>
      <c r="D26" s="29">
        <f>+D13+D25</f>
        <v>0</v>
      </c>
      <c r="E26" s="30">
        <f t="shared" si="2"/>
        <v>40770165</v>
      </c>
      <c r="F26" s="31">
        <f t="shared" si="2"/>
        <v>41136009</v>
      </c>
      <c r="G26" s="31">
        <f t="shared" si="2"/>
        <v>1031657676</v>
      </c>
      <c r="H26" s="31">
        <f t="shared" si="2"/>
        <v>-33322412</v>
      </c>
      <c r="I26" s="31">
        <f t="shared" si="2"/>
        <v>-709872</v>
      </c>
      <c r="J26" s="31">
        <f t="shared" si="2"/>
        <v>997625392</v>
      </c>
      <c r="K26" s="31">
        <f t="shared" si="2"/>
        <v>15595625</v>
      </c>
      <c r="L26" s="31">
        <f t="shared" si="2"/>
        <v>-1673204</v>
      </c>
      <c r="M26" s="31">
        <f t="shared" si="2"/>
        <v>5763</v>
      </c>
      <c r="N26" s="31">
        <f t="shared" si="2"/>
        <v>13928184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1011553576</v>
      </c>
      <c r="X26" s="31">
        <f t="shared" si="2"/>
        <v>26530567</v>
      </c>
      <c r="Y26" s="31">
        <f t="shared" si="2"/>
        <v>985023009</v>
      </c>
      <c r="Z26" s="32">
        <f>+IF(X26&lt;&gt;0,+(Y26/X26)*100,0)</f>
        <v>3712.7853656501193</v>
      </c>
      <c r="AA26" s="33">
        <f>+AA13+AA25</f>
        <v>41136009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283396</v>
      </c>
      <c r="H33" s="20">
        <v>-261566</v>
      </c>
      <c r="I33" s="20">
        <v>47791</v>
      </c>
      <c r="J33" s="20">
        <v>69621</v>
      </c>
      <c r="K33" s="20">
        <v>22286</v>
      </c>
      <c r="L33" s="20"/>
      <c r="M33" s="20"/>
      <c r="N33" s="20">
        <v>22286</v>
      </c>
      <c r="O33" s="20"/>
      <c r="P33" s="20"/>
      <c r="Q33" s="20"/>
      <c r="R33" s="20"/>
      <c r="S33" s="20"/>
      <c r="T33" s="20"/>
      <c r="U33" s="20"/>
      <c r="V33" s="20"/>
      <c r="W33" s="20">
        <v>91907</v>
      </c>
      <c r="X33" s="20">
        <v>-6</v>
      </c>
      <c r="Y33" s="20">
        <v>91913</v>
      </c>
      <c r="Z33" s="21">
        <v>-1531883.3333333335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283396</v>
      </c>
      <c r="H37" s="31">
        <f t="shared" si="3"/>
        <v>-261566</v>
      </c>
      <c r="I37" s="31">
        <f t="shared" si="3"/>
        <v>47791</v>
      </c>
      <c r="J37" s="31">
        <f t="shared" si="3"/>
        <v>69621</v>
      </c>
      <c r="K37" s="31">
        <f t="shared" si="3"/>
        <v>22286</v>
      </c>
      <c r="L37" s="31">
        <f t="shared" si="3"/>
        <v>0</v>
      </c>
      <c r="M37" s="31">
        <f t="shared" si="3"/>
        <v>0</v>
      </c>
      <c r="N37" s="31">
        <f t="shared" si="3"/>
        <v>22286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91907</v>
      </c>
      <c r="X37" s="31">
        <f t="shared" si="3"/>
        <v>-6</v>
      </c>
      <c r="Y37" s="31">
        <f t="shared" si="3"/>
        <v>91913</v>
      </c>
      <c r="Z37" s="32">
        <f>+IF(X37&lt;&gt;0,+(Y37/X37)*100,0)</f>
        <v>-1531883.3333333335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283396</v>
      </c>
      <c r="H44" s="31">
        <f t="shared" si="5"/>
        <v>-261566</v>
      </c>
      <c r="I44" s="31">
        <f t="shared" si="5"/>
        <v>47791</v>
      </c>
      <c r="J44" s="31">
        <f t="shared" si="5"/>
        <v>69621</v>
      </c>
      <c r="K44" s="31">
        <f t="shared" si="5"/>
        <v>22286</v>
      </c>
      <c r="L44" s="31">
        <f t="shared" si="5"/>
        <v>0</v>
      </c>
      <c r="M44" s="31">
        <f t="shared" si="5"/>
        <v>0</v>
      </c>
      <c r="N44" s="31">
        <f t="shared" si="5"/>
        <v>22286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91907</v>
      </c>
      <c r="X44" s="31">
        <f t="shared" si="5"/>
        <v>-6</v>
      </c>
      <c r="Y44" s="31">
        <f t="shared" si="5"/>
        <v>91913</v>
      </c>
      <c r="Z44" s="32">
        <f>+IF(X44&lt;&gt;0,+(Y44/X44)*100,0)</f>
        <v>-1531883.3333333335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1004269639</v>
      </c>
      <c r="D45" s="42">
        <f t="shared" si="6"/>
        <v>0</v>
      </c>
      <c r="E45" s="43">
        <f t="shared" si="6"/>
        <v>40770165</v>
      </c>
      <c r="F45" s="44">
        <f t="shared" si="6"/>
        <v>41136009</v>
      </c>
      <c r="G45" s="44">
        <f t="shared" si="6"/>
        <v>1031374280</v>
      </c>
      <c r="H45" s="44">
        <f t="shared" si="6"/>
        <v>-33060846</v>
      </c>
      <c r="I45" s="44">
        <f t="shared" si="6"/>
        <v>-757663</v>
      </c>
      <c r="J45" s="44">
        <f t="shared" si="6"/>
        <v>997555771</v>
      </c>
      <c r="K45" s="44">
        <f t="shared" si="6"/>
        <v>15573339</v>
      </c>
      <c r="L45" s="44">
        <f t="shared" si="6"/>
        <v>-1673204</v>
      </c>
      <c r="M45" s="44">
        <f t="shared" si="6"/>
        <v>5763</v>
      </c>
      <c r="N45" s="44">
        <f t="shared" si="6"/>
        <v>13905898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1011461669</v>
      </c>
      <c r="X45" s="44">
        <f t="shared" si="6"/>
        <v>26530573</v>
      </c>
      <c r="Y45" s="44">
        <f t="shared" si="6"/>
        <v>984931096</v>
      </c>
      <c r="Z45" s="45">
        <f>+IF(X45&lt;&gt;0,+(Y45/X45)*100,0)</f>
        <v>3712.4380841680277</v>
      </c>
      <c r="AA45" s="46">
        <f>+AA26-AA44</f>
        <v>41136009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421973396</v>
      </c>
      <c r="D47" s="18"/>
      <c r="E47" s="19">
        <v>91592433</v>
      </c>
      <c r="F47" s="20">
        <v>91692433</v>
      </c>
      <c r="G47" s="20">
        <v>453341303</v>
      </c>
      <c r="H47" s="20">
        <v>-24288353</v>
      </c>
      <c r="I47" s="20">
        <v>7005169</v>
      </c>
      <c r="J47" s="20">
        <v>436058119</v>
      </c>
      <c r="K47" s="20">
        <v>17956168</v>
      </c>
      <c r="L47" s="20">
        <v>8933012</v>
      </c>
      <c r="M47" s="20">
        <v>12402128</v>
      </c>
      <c r="N47" s="20">
        <v>39291308</v>
      </c>
      <c r="O47" s="20"/>
      <c r="P47" s="20"/>
      <c r="Q47" s="20"/>
      <c r="R47" s="20"/>
      <c r="S47" s="20"/>
      <c r="T47" s="20"/>
      <c r="U47" s="20"/>
      <c r="V47" s="20"/>
      <c r="W47" s="20">
        <v>475349427</v>
      </c>
      <c r="X47" s="20">
        <v>45846210</v>
      </c>
      <c r="Y47" s="20">
        <v>429503217</v>
      </c>
      <c r="Z47" s="47">
        <v>936.83472854135596</v>
      </c>
      <c r="AA47" s="22">
        <v>91692433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420973879</v>
      </c>
      <c r="D50" s="50">
        <f t="shared" ref="D50:Y50" si="7">SUM(D47:D49)</f>
        <v>0</v>
      </c>
      <c r="E50" s="51">
        <f t="shared" si="7"/>
        <v>91592433</v>
      </c>
      <c r="F50" s="52">
        <f t="shared" si="7"/>
        <v>91692433</v>
      </c>
      <c r="G50" s="52">
        <f t="shared" si="7"/>
        <v>452341786</v>
      </c>
      <c r="H50" s="52">
        <f t="shared" si="7"/>
        <v>-24288353</v>
      </c>
      <c r="I50" s="52">
        <f t="shared" si="7"/>
        <v>7005169</v>
      </c>
      <c r="J50" s="52">
        <f t="shared" si="7"/>
        <v>435058602</v>
      </c>
      <c r="K50" s="52">
        <f t="shared" si="7"/>
        <v>17956168</v>
      </c>
      <c r="L50" s="52">
        <f t="shared" si="7"/>
        <v>8933012</v>
      </c>
      <c r="M50" s="52">
        <f t="shared" si="7"/>
        <v>12402128</v>
      </c>
      <c r="N50" s="52">
        <f t="shared" si="7"/>
        <v>39291308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474349910</v>
      </c>
      <c r="X50" s="52">
        <f t="shared" si="7"/>
        <v>45846210</v>
      </c>
      <c r="Y50" s="52">
        <f t="shared" si="7"/>
        <v>428503700</v>
      </c>
      <c r="Z50" s="53">
        <f>+IF(X50&lt;&gt;0,+(Y50/X50)*100,0)</f>
        <v>934.65457668147496</v>
      </c>
      <c r="AA50" s="54">
        <f>SUM(AA47:AA49)</f>
        <v>91692433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-291621283</v>
      </c>
      <c r="D6" s="18"/>
      <c r="E6" s="19">
        <v>170774890</v>
      </c>
      <c r="F6" s="20">
        <v>167920091</v>
      </c>
      <c r="G6" s="20">
        <v>-306752520</v>
      </c>
      <c r="H6" s="20">
        <v>-9244034</v>
      </c>
      <c r="I6" s="20">
        <v>-8680944</v>
      </c>
      <c r="J6" s="20">
        <v>-324677498</v>
      </c>
      <c r="K6" s="20">
        <v>-7499880</v>
      </c>
      <c r="L6" s="20">
        <v>-12079241</v>
      </c>
      <c r="M6" s="20">
        <v>-4723896</v>
      </c>
      <c r="N6" s="20">
        <v>-24303017</v>
      </c>
      <c r="O6" s="20"/>
      <c r="P6" s="20"/>
      <c r="Q6" s="20"/>
      <c r="R6" s="20"/>
      <c r="S6" s="20"/>
      <c r="T6" s="20"/>
      <c r="U6" s="20"/>
      <c r="V6" s="20"/>
      <c r="W6" s="20">
        <v>-348980515</v>
      </c>
      <c r="X6" s="20">
        <v>60621512</v>
      </c>
      <c r="Y6" s="20">
        <v>-409602027</v>
      </c>
      <c r="Z6" s="21">
        <v>-675.67108355858898</v>
      </c>
      <c r="AA6" s="22">
        <v>167920091</v>
      </c>
    </row>
    <row r="7" spans="1:27" x14ac:dyDescent="0.25">
      <c r="A7" s="23" t="s">
        <v>35</v>
      </c>
      <c r="B7" s="17" t="s">
        <v>32</v>
      </c>
      <c r="C7" s="18">
        <v>346301648</v>
      </c>
      <c r="D7" s="18"/>
      <c r="E7" s="19">
        <v>-4030535</v>
      </c>
      <c r="F7" s="20">
        <v>-4030535</v>
      </c>
      <c r="G7" s="20">
        <v>423779635</v>
      </c>
      <c r="H7" s="20">
        <v>-17596733</v>
      </c>
      <c r="I7" s="20">
        <v>33185936</v>
      </c>
      <c r="J7" s="20">
        <v>439368838</v>
      </c>
      <c r="K7" s="20">
        <v>30047919</v>
      </c>
      <c r="L7" s="20">
        <v>32890846</v>
      </c>
      <c r="M7" s="20">
        <v>32235256</v>
      </c>
      <c r="N7" s="20">
        <v>95174021</v>
      </c>
      <c r="O7" s="20"/>
      <c r="P7" s="20"/>
      <c r="Q7" s="20"/>
      <c r="R7" s="20"/>
      <c r="S7" s="20"/>
      <c r="T7" s="20"/>
      <c r="U7" s="20"/>
      <c r="V7" s="20"/>
      <c r="W7" s="20">
        <v>534542859</v>
      </c>
      <c r="X7" s="20">
        <v>4633598</v>
      </c>
      <c r="Y7" s="20">
        <v>529909261</v>
      </c>
      <c r="Z7" s="21">
        <v>11436.23726097948</v>
      </c>
      <c r="AA7" s="22">
        <v>-4030535</v>
      </c>
    </row>
    <row r="8" spans="1:27" x14ac:dyDescent="0.25">
      <c r="A8" s="23" t="s">
        <v>36</v>
      </c>
      <c r="B8" s="17" t="s">
        <v>32</v>
      </c>
      <c r="C8" s="18">
        <v>4300962</v>
      </c>
      <c r="D8" s="18"/>
      <c r="E8" s="19"/>
      <c r="F8" s="20"/>
      <c r="G8" s="20">
        <v>4613859</v>
      </c>
      <c r="H8" s="20">
        <v>114123</v>
      </c>
      <c r="I8" s="20">
        <v>114735</v>
      </c>
      <c r="J8" s="20">
        <v>4842717</v>
      </c>
      <c r="K8" s="20">
        <v>112615</v>
      </c>
      <c r="L8" s="20">
        <v>115691</v>
      </c>
      <c r="M8" s="20">
        <v>115320</v>
      </c>
      <c r="N8" s="20">
        <v>343626</v>
      </c>
      <c r="O8" s="20"/>
      <c r="P8" s="20"/>
      <c r="Q8" s="20"/>
      <c r="R8" s="20"/>
      <c r="S8" s="20"/>
      <c r="T8" s="20"/>
      <c r="U8" s="20"/>
      <c r="V8" s="20"/>
      <c r="W8" s="20">
        <v>5186343</v>
      </c>
      <c r="X8" s="20"/>
      <c r="Y8" s="20">
        <v>5186343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-6627424</v>
      </c>
      <c r="D10" s="18"/>
      <c r="E10" s="19">
        <v>-7617025</v>
      </c>
      <c r="F10" s="20">
        <v>-7467025</v>
      </c>
      <c r="G10" s="20">
        <v>-6838102</v>
      </c>
      <c r="H10" s="20">
        <v>-291157</v>
      </c>
      <c r="I10" s="20">
        <v>-241984</v>
      </c>
      <c r="J10" s="20">
        <v>-7371243</v>
      </c>
      <c r="K10" s="20">
        <v>-596995</v>
      </c>
      <c r="L10" s="20">
        <v>-551779</v>
      </c>
      <c r="M10" s="20">
        <v>-368856</v>
      </c>
      <c r="N10" s="20">
        <v>-1517630</v>
      </c>
      <c r="O10" s="20"/>
      <c r="P10" s="20"/>
      <c r="Q10" s="20"/>
      <c r="R10" s="20"/>
      <c r="S10" s="20"/>
      <c r="T10" s="20"/>
      <c r="U10" s="20"/>
      <c r="V10" s="20"/>
      <c r="W10" s="20">
        <v>-8888873</v>
      </c>
      <c r="X10" s="20">
        <v>-1098911</v>
      </c>
      <c r="Y10" s="20">
        <v>-7789962</v>
      </c>
      <c r="Z10" s="21">
        <v>708.8801549898036</v>
      </c>
      <c r="AA10" s="22">
        <v>-7467025</v>
      </c>
    </row>
    <row r="11" spans="1:27" x14ac:dyDescent="0.25">
      <c r="A11" s="23" t="s">
        <v>39</v>
      </c>
      <c r="B11" s="17" t="s">
        <v>32</v>
      </c>
      <c r="C11" s="18">
        <v>646087335</v>
      </c>
      <c r="D11" s="18"/>
      <c r="E11" s="19">
        <v>50923071</v>
      </c>
      <c r="F11" s="20">
        <v>53993497</v>
      </c>
      <c r="G11" s="24">
        <v>644940317</v>
      </c>
      <c r="H11" s="24">
        <v>1511189</v>
      </c>
      <c r="I11" s="24">
        <v>1118188</v>
      </c>
      <c r="J11" s="20">
        <v>647569694</v>
      </c>
      <c r="K11" s="24">
        <v>1090232</v>
      </c>
      <c r="L11" s="24">
        <v>1569604</v>
      </c>
      <c r="M11" s="20">
        <v>606396</v>
      </c>
      <c r="N11" s="24">
        <v>3266232</v>
      </c>
      <c r="O11" s="24"/>
      <c r="P11" s="24"/>
      <c r="Q11" s="20"/>
      <c r="R11" s="24"/>
      <c r="S11" s="24"/>
      <c r="T11" s="20"/>
      <c r="U11" s="24"/>
      <c r="V11" s="24"/>
      <c r="W11" s="24">
        <v>650835926</v>
      </c>
      <c r="X11" s="20">
        <v>22674251</v>
      </c>
      <c r="Y11" s="24">
        <v>628161675</v>
      </c>
      <c r="Z11" s="25">
        <v>2770.3745318864117</v>
      </c>
      <c r="AA11" s="26">
        <v>53993497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698441238</v>
      </c>
      <c r="D13" s="29">
        <f>SUM(D6:D12)</f>
        <v>0</v>
      </c>
      <c r="E13" s="30">
        <f t="shared" si="0"/>
        <v>210050401</v>
      </c>
      <c r="F13" s="31">
        <f t="shared" si="0"/>
        <v>210416028</v>
      </c>
      <c r="G13" s="31">
        <f t="shared" si="0"/>
        <v>759743189</v>
      </c>
      <c r="H13" s="31">
        <f t="shared" si="0"/>
        <v>-25506612</v>
      </c>
      <c r="I13" s="31">
        <f t="shared" si="0"/>
        <v>25495931</v>
      </c>
      <c r="J13" s="31">
        <f t="shared" si="0"/>
        <v>759732508</v>
      </c>
      <c r="K13" s="31">
        <f t="shared" si="0"/>
        <v>23153891</v>
      </c>
      <c r="L13" s="31">
        <f t="shared" si="0"/>
        <v>21945121</v>
      </c>
      <c r="M13" s="31">
        <f t="shared" si="0"/>
        <v>27864220</v>
      </c>
      <c r="N13" s="31">
        <f t="shared" si="0"/>
        <v>72963232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832695740</v>
      </c>
      <c r="X13" s="31">
        <f t="shared" si="0"/>
        <v>86830450</v>
      </c>
      <c r="Y13" s="31">
        <f t="shared" si="0"/>
        <v>745865290</v>
      </c>
      <c r="Z13" s="32">
        <f>+IF(X13&lt;&gt;0,+(Y13/X13)*100,0)</f>
        <v>858.99046935723595</v>
      </c>
      <c r="AA13" s="33">
        <f>SUM(AA6:AA12)</f>
        <v>210416028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89838141</v>
      </c>
      <c r="D17" s="18"/>
      <c r="E17" s="19">
        <v>119824127</v>
      </c>
      <c r="F17" s="20">
        <v>12130411</v>
      </c>
      <c r="G17" s="24">
        <v>68323129</v>
      </c>
      <c r="H17" s="24">
        <v>17109597</v>
      </c>
      <c r="I17" s="24">
        <v>3513557</v>
      </c>
      <c r="J17" s="20">
        <v>88946283</v>
      </c>
      <c r="K17" s="24">
        <v>-2194072</v>
      </c>
      <c r="L17" s="24">
        <v>5101816</v>
      </c>
      <c r="M17" s="20">
        <v>1446891</v>
      </c>
      <c r="N17" s="24">
        <v>4354635</v>
      </c>
      <c r="O17" s="24"/>
      <c r="P17" s="24"/>
      <c r="Q17" s="20"/>
      <c r="R17" s="24"/>
      <c r="S17" s="24"/>
      <c r="T17" s="20"/>
      <c r="U17" s="24"/>
      <c r="V17" s="24"/>
      <c r="W17" s="24">
        <v>93300918</v>
      </c>
      <c r="X17" s="20">
        <v>-18919143</v>
      </c>
      <c r="Y17" s="24">
        <v>112220061</v>
      </c>
      <c r="Z17" s="25">
        <v>-593.15615406046675</v>
      </c>
      <c r="AA17" s="26">
        <v>12130411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-101327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173055</v>
      </c>
      <c r="D22" s="18"/>
      <c r="E22" s="19"/>
      <c r="F22" s="20"/>
      <c r="G22" s="20">
        <v>-1032000</v>
      </c>
      <c r="H22" s="20">
        <v>1205055</v>
      </c>
      <c r="I22" s="20"/>
      <c r="J22" s="20">
        <v>173055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173055</v>
      </c>
      <c r="X22" s="20"/>
      <c r="Y22" s="20">
        <v>173055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89909223</v>
      </c>
      <c r="D25" s="29">
        <f t="shared" ref="D25:Y25" si="1">SUM(D15:D24)</f>
        <v>0</v>
      </c>
      <c r="E25" s="35">
        <f t="shared" si="1"/>
        <v>119722800</v>
      </c>
      <c r="F25" s="36">
        <f t="shared" si="1"/>
        <v>12130411</v>
      </c>
      <c r="G25" s="36">
        <f t="shared" si="1"/>
        <v>67189156</v>
      </c>
      <c r="H25" s="36">
        <f t="shared" si="1"/>
        <v>18314652</v>
      </c>
      <c r="I25" s="36">
        <f t="shared" si="1"/>
        <v>3513557</v>
      </c>
      <c r="J25" s="36">
        <f t="shared" si="1"/>
        <v>89017365</v>
      </c>
      <c r="K25" s="36">
        <f t="shared" si="1"/>
        <v>-2194072</v>
      </c>
      <c r="L25" s="36">
        <f t="shared" si="1"/>
        <v>5101816</v>
      </c>
      <c r="M25" s="36">
        <f t="shared" si="1"/>
        <v>1446891</v>
      </c>
      <c r="N25" s="36">
        <f t="shared" si="1"/>
        <v>4354635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93372000</v>
      </c>
      <c r="X25" s="36">
        <f t="shared" si="1"/>
        <v>-18919143</v>
      </c>
      <c r="Y25" s="36">
        <f t="shared" si="1"/>
        <v>112291143</v>
      </c>
      <c r="Z25" s="37">
        <f>+IF(X25&lt;&gt;0,+(Y25/X25)*100,0)</f>
        <v>-593.53186875325173</v>
      </c>
      <c r="AA25" s="38">
        <f>SUM(AA15:AA24)</f>
        <v>12130411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788350461</v>
      </c>
      <c r="D26" s="29">
        <f>+D13+D25</f>
        <v>0</v>
      </c>
      <c r="E26" s="30">
        <f t="shared" si="2"/>
        <v>329773201</v>
      </c>
      <c r="F26" s="31">
        <f t="shared" si="2"/>
        <v>222546439</v>
      </c>
      <c r="G26" s="31">
        <f t="shared" si="2"/>
        <v>826932345</v>
      </c>
      <c r="H26" s="31">
        <f t="shared" si="2"/>
        <v>-7191960</v>
      </c>
      <c r="I26" s="31">
        <f t="shared" si="2"/>
        <v>29009488</v>
      </c>
      <c r="J26" s="31">
        <f t="shared" si="2"/>
        <v>848749873</v>
      </c>
      <c r="K26" s="31">
        <f t="shared" si="2"/>
        <v>20959819</v>
      </c>
      <c r="L26" s="31">
        <f t="shared" si="2"/>
        <v>27046937</v>
      </c>
      <c r="M26" s="31">
        <f t="shared" si="2"/>
        <v>29311111</v>
      </c>
      <c r="N26" s="31">
        <f t="shared" si="2"/>
        <v>77317867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926067740</v>
      </c>
      <c r="X26" s="31">
        <f t="shared" si="2"/>
        <v>67911307</v>
      </c>
      <c r="Y26" s="31">
        <f t="shared" si="2"/>
        <v>858156433</v>
      </c>
      <c r="Z26" s="32">
        <f>+IF(X26&lt;&gt;0,+(Y26/X26)*100,0)</f>
        <v>1263.6429350417302</v>
      </c>
      <c r="AA26" s="33">
        <f>+AA13+AA25</f>
        <v>222546439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29613026</v>
      </c>
      <c r="D30" s="18"/>
      <c r="E30" s="19"/>
      <c r="F30" s="20"/>
      <c r="G30" s="20">
        <v>29613026</v>
      </c>
      <c r="H30" s="20"/>
      <c r="I30" s="20"/>
      <c r="J30" s="20">
        <v>29613026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29613026</v>
      </c>
      <c r="X30" s="20"/>
      <c r="Y30" s="20">
        <v>29613026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>
        <v>11347036</v>
      </c>
      <c r="H31" s="20"/>
      <c r="I31" s="20"/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79305093</v>
      </c>
      <c r="D32" s="18"/>
      <c r="E32" s="19">
        <v>259737763</v>
      </c>
      <c r="F32" s="20">
        <v>179124301</v>
      </c>
      <c r="G32" s="20">
        <v>56892969</v>
      </c>
      <c r="H32" s="20">
        <v>937248</v>
      </c>
      <c r="I32" s="20">
        <v>487615</v>
      </c>
      <c r="J32" s="20">
        <v>58317832</v>
      </c>
      <c r="K32" s="20">
        <v>1197445</v>
      </c>
      <c r="L32" s="20">
        <v>871897</v>
      </c>
      <c r="M32" s="20">
        <v>9629660</v>
      </c>
      <c r="N32" s="20">
        <v>11699002</v>
      </c>
      <c r="O32" s="20"/>
      <c r="P32" s="20"/>
      <c r="Q32" s="20"/>
      <c r="R32" s="20"/>
      <c r="S32" s="20"/>
      <c r="T32" s="20"/>
      <c r="U32" s="20"/>
      <c r="V32" s="20"/>
      <c r="W32" s="20">
        <v>70016834</v>
      </c>
      <c r="X32" s="20">
        <v>61393838</v>
      </c>
      <c r="Y32" s="20">
        <v>8622996</v>
      </c>
      <c r="Z32" s="21">
        <v>14.045376996955298</v>
      </c>
      <c r="AA32" s="22">
        <v>179124301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97488</v>
      </c>
      <c r="D34" s="18"/>
      <c r="E34" s="19"/>
      <c r="F34" s="20"/>
      <c r="G34" s="20">
        <v>-722851</v>
      </c>
      <c r="H34" s="20">
        <v>820339</v>
      </c>
      <c r="I34" s="20"/>
      <c r="J34" s="20">
        <v>97488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97488</v>
      </c>
      <c r="X34" s="20"/>
      <c r="Y34" s="20">
        <v>97488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18059346</v>
      </c>
      <c r="D35" s="18"/>
      <c r="E35" s="19">
        <v>29779351</v>
      </c>
      <c r="F35" s="20">
        <v>29779351</v>
      </c>
      <c r="G35" s="20">
        <v>23423470</v>
      </c>
      <c r="H35" s="20">
        <v>-2684219</v>
      </c>
      <c r="I35" s="20">
        <v>1037379</v>
      </c>
      <c r="J35" s="20">
        <v>21776630</v>
      </c>
      <c r="K35" s="20">
        <v>-6651138</v>
      </c>
      <c r="L35" s="20">
        <v>599811</v>
      </c>
      <c r="M35" s="20">
        <v>446913</v>
      </c>
      <c r="N35" s="20">
        <v>-5604414</v>
      </c>
      <c r="O35" s="20"/>
      <c r="P35" s="20"/>
      <c r="Q35" s="20"/>
      <c r="R35" s="20"/>
      <c r="S35" s="20"/>
      <c r="T35" s="20"/>
      <c r="U35" s="20"/>
      <c r="V35" s="20"/>
      <c r="W35" s="20">
        <v>16172216</v>
      </c>
      <c r="X35" s="20">
        <v>12400039</v>
      </c>
      <c r="Y35" s="20">
        <v>3772177</v>
      </c>
      <c r="Z35" s="21">
        <v>30.420686580098661</v>
      </c>
      <c r="AA35" s="22">
        <v>29779351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138421989</v>
      </c>
      <c r="D37" s="29">
        <f t="shared" ref="D37:Y37" si="3">SUM(D29:D36)</f>
        <v>0</v>
      </c>
      <c r="E37" s="30">
        <f t="shared" si="3"/>
        <v>289517114</v>
      </c>
      <c r="F37" s="31">
        <f t="shared" si="3"/>
        <v>208903652</v>
      </c>
      <c r="G37" s="31">
        <f t="shared" si="3"/>
        <v>120553650</v>
      </c>
      <c r="H37" s="31">
        <f t="shared" si="3"/>
        <v>-926632</v>
      </c>
      <c r="I37" s="31">
        <f t="shared" si="3"/>
        <v>1524994</v>
      </c>
      <c r="J37" s="31">
        <f t="shared" si="3"/>
        <v>121152012</v>
      </c>
      <c r="K37" s="31">
        <f t="shared" si="3"/>
        <v>-5453693</v>
      </c>
      <c r="L37" s="31">
        <f t="shared" si="3"/>
        <v>1471708</v>
      </c>
      <c r="M37" s="31">
        <f t="shared" si="3"/>
        <v>10076573</v>
      </c>
      <c r="N37" s="31">
        <f t="shared" si="3"/>
        <v>6094588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127246600</v>
      </c>
      <c r="X37" s="31">
        <f t="shared" si="3"/>
        <v>73793877</v>
      </c>
      <c r="Y37" s="31">
        <f t="shared" si="3"/>
        <v>53452723</v>
      </c>
      <c r="Z37" s="32">
        <f>+IF(X37&lt;&gt;0,+(Y37/X37)*100,0)</f>
        <v>72.435173720442961</v>
      </c>
      <c r="AA37" s="33">
        <f>SUM(AA29:AA36)</f>
        <v>208903652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97193457</v>
      </c>
      <c r="D39" s="18"/>
      <c r="E39" s="19"/>
      <c r="F39" s="20"/>
      <c r="G39" s="20">
        <v>97193457</v>
      </c>
      <c r="H39" s="20"/>
      <c r="I39" s="20"/>
      <c r="J39" s="20">
        <v>97193457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97193457</v>
      </c>
      <c r="X39" s="20"/>
      <c r="Y39" s="20">
        <v>97193457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97193457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97193457</v>
      </c>
      <c r="H43" s="36">
        <f t="shared" si="4"/>
        <v>0</v>
      </c>
      <c r="I43" s="36">
        <f t="shared" si="4"/>
        <v>0</v>
      </c>
      <c r="J43" s="36">
        <f t="shared" si="4"/>
        <v>97193457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97193457</v>
      </c>
      <c r="X43" s="36">
        <f t="shared" si="4"/>
        <v>0</v>
      </c>
      <c r="Y43" s="36">
        <f t="shared" si="4"/>
        <v>97193457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235615446</v>
      </c>
      <c r="D44" s="29">
        <f>+D37+D43</f>
        <v>0</v>
      </c>
      <c r="E44" s="30">
        <f t="shared" si="5"/>
        <v>289517114</v>
      </c>
      <c r="F44" s="31">
        <f t="shared" si="5"/>
        <v>208903652</v>
      </c>
      <c r="G44" s="31">
        <f t="shared" si="5"/>
        <v>217747107</v>
      </c>
      <c r="H44" s="31">
        <f t="shared" si="5"/>
        <v>-926632</v>
      </c>
      <c r="I44" s="31">
        <f t="shared" si="5"/>
        <v>1524994</v>
      </c>
      <c r="J44" s="31">
        <f t="shared" si="5"/>
        <v>218345469</v>
      </c>
      <c r="K44" s="31">
        <f t="shared" si="5"/>
        <v>-5453693</v>
      </c>
      <c r="L44" s="31">
        <f t="shared" si="5"/>
        <v>1471708</v>
      </c>
      <c r="M44" s="31">
        <f t="shared" si="5"/>
        <v>10076573</v>
      </c>
      <c r="N44" s="31">
        <f t="shared" si="5"/>
        <v>6094588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224440057</v>
      </c>
      <c r="X44" s="31">
        <f t="shared" si="5"/>
        <v>73793877</v>
      </c>
      <c r="Y44" s="31">
        <f t="shared" si="5"/>
        <v>150646180</v>
      </c>
      <c r="Z44" s="32">
        <f>+IF(X44&lt;&gt;0,+(Y44/X44)*100,0)</f>
        <v>204.14455253516493</v>
      </c>
      <c r="AA44" s="33">
        <f>+AA37+AA43</f>
        <v>208903652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552735015</v>
      </c>
      <c r="D45" s="42">
        <f t="shared" si="6"/>
        <v>0</v>
      </c>
      <c r="E45" s="43">
        <f t="shared" si="6"/>
        <v>40256087</v>
      </c>
      <c r="F45" s="44">
        <f t="shared" si="6"/>
        <v>13642787</v>
      </c>
      <c r="G45" s="44">
        <f t="shared" si="6"/>
        <v>609185238</v>
      </c>
      <c r="H45" s="44">
        <f t="shared" si="6"/>
        <v>-6265328</v>
      </c>
      <c r="I45" s="44">
        <f t="shared" si="6"/>
        <v>27484494</v>
      </c>
      <c r="J45" s="44">
        <f t="shared" si="6"/>
        <v>630404404</v>
      </c>
      <c r="K45" s="44">
        <f t="shared" si="6"/>
        <v>26413512</v>
      </c>
      <c r="L45" s="44">
        <f t="shared" si="6"/>
        <v>25575229</v>
      </c>
      <c r="M45" s="44">
        <f t="shared" si="6"/>
        <v>19234538</v>
      </c>
      <c r="N45" s="44">
        <f t="shared" si="6"/>
        <v>71223279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701627683</v>
      </c>
      <c r="X45" s="44">
        <f t="shared" si="6"/>
        <v>-5882570</v>
      </c>
      <c r="Y45" s="44">
        <f t="shared" si="6"/>
        <v>707510253</v>
      </c>
      <c r="Z45" s="45">
        <f>+IF(X45&lt;&gt;0,+(Y45/X45)*100,0)</f>
        <v>-12027.23049619469</v>
      </c>
      <c r="AA45" s="46">
        <f>+AA26-AA44</f>
        <v>13642787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90006356</v>
      </c>
      <c r="D47" s="18"/>
      <c r="E47" s="19"/>
      <c r="F47" s="20"/>
      <c r="G47" s="20">
        <v>125712283</v>
      </c>
      <c r="H47" s="20">
        <v>-37433161</v>
      </c>
      <c r="I47" s="20">
        <v>33946777</v>
      </c>
      <c r="J47" s="20">
        <v>122225899</v>
      </c>
      <c r="K47" s="20">
        <v>67893556</v>
      </c>
      <c r="L47" s="20">
        <v>33946777</v>
      </c>
      <c r="M47" s="20">
        <v>33946777</v>
      </c>
      <c r="N47" s="20">
        <v>135787110</v>
      </c>
      <c r="O47" s="20"/>
      <c r="P47" s="20"/>
      <c r="Q47" s="20"/>
      <c r="R47" s="20"/>
      <c r="S47" s="20"/>
      <c r="T47" s="20"/>
      <c r="U47" s="20"/>
      <c r="V47" s="20"/>
      <c r="W47" s="20">
        <v>258013009</v>
      </c>
      <c r="X47" s="20"/>
      <c r="Y47" s="20">
        <v>258013009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90006356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125712283</v>
      </c>
      <c r="H50" s="52">
        <f t="shared" si="7"/>
        <v>-37433161</v>
      </c>
      <c r="I50" s="52">
        <f t="shared" si="7"/>
        <v>33946777</v>
      </c>
      <c r="J50" s="52">
        <f t="shared" si="7"/>
        <v>122225899</v>
      </c>
      <c r="K50" s="52">
        <f t="shared" si="7"/>
        <v>67893556</v>
      </c>
      <c r="L50" s="52">
        <f t="shared" si="7"/>
        <v>33946777</v>
      </c>
      <c r="M50" s="52">
        <f t="shared" si="7"/>
        <v>33946777</v>
      </c>
      <c r="N50" s="52">
        <f t="shared" si="7"/>
        <v>135787110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258013009</v>
      </c>
      <c r="X50" s="52">
        <f t="shared" si="7"/>
        <v>0</v>
      </c>
      <c r="Y50" s="52">
        <f t="shared" si="7"/>
        <v>258013009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-514746427</v>
      </c>
      <c r="D6" s="18"/>
      <c r="E6" s="19">
        <v>346887626</v>
      </c>
      <c r="F6" s="20">
        <v>346887626</v>
      </c>
      <c r="G6" s="20">
        <v>-31308459</v>
      </c>
      <c r="H6" s="20">
        <v>-41748902</v>
      </c>
      <c r="I6" s="20">
        <v>-952212446</v>
      </c>
      <c r="J6" s="20">
        <v>-1025269807</v>
      </c>
      <c r="K6" s="20">
        <v>-52310481</v>
      </c>
      <c r="L6" s="20">
        <v>316564249</v>
      </c>
      <c r="M6" s="20">
        <v>-41500945</v>
      </c>
      <c r="N6" s="20">
        <v>222752823</v>
      </c>
      <c r="O6" s="20"/>
      <c r="P6" s="20"/>
      <c r="Q6" s="20"/>
      <c r="R6" s="20"/>
      <c r="S6" s="20"/>
      <c r="T6" s="20"/>
      <c r="U6" s="20"/>
      <c r="V6" s="20"/>
      <c r="W6" s="20">
        <v>-802516984</v>
      </c>
      <c r="X6" s="20">
        <v>173443806</v>
      </c>
      <c r="Y6" s="20">
        <v>-975960790</v>
      </c>
      <c r="Z6" s="21">
        <v>-562.69567216485086</v>
      </c>
      <c r="AA6" s="22">
        <v>346887626</v>
      </c>
    </row>
    <row r="7" spans="1:27" x14ac:dyDescent="0.25">
      <c r="A7" s="23" t="s">
        <v>35</v>
      </c>
      <c r="B7" s="17" t="s">
        <v>32</v>
      </c>
      <c r="C7" s="18">
        <v>131369421</v>
      </c>
      <c r="D7" s="18"/>
      <c r="E7" s="19">
        <v>-531385</v>
      </c>
      <c r="F7" s="20">
        <v>-531385</v>
      </c>
      <c r="G7" s="20">
        <v>12359943</v>
      </c>
      <c r="H7" s="20">
        <v>11169201</v>
      </c>
      <c r="I7" s="20">
        <v>91881989</v>
      </c>
      <c r="J7" s="20">
        <v>115411133</v>
      </c>
      <c r="K7" s="20">
        <v>11521960</v>
      </c>
      <c r="L7" s="20">
        <v>60180817</v>
      </c>
      <c r="M7" s="20">
        <v>13595113</v>
      </c>
      <c r="N7" s="20">
        <v>85297890</v>
      </c>
      <c r="O7" s="20"/>
      <c r="P7" s="20"/>
      <c r="Q7" s="20"/>
      <c r="R7" s="20"/>
      <c r="S7" s="20"/>
      <c r="T7" s="20"/>
      <c r="U7" s="20"/>
      <c r="V7" s="20"/>
      <c r="W7" s="20">
        <v>200709023</v>
      </c>
      <c r="X7" s="20">
        <v>8502390</v>
      </c>
      <c r="Y7" s="20">
        <v>192206633</v>
      </c>
      <c r="Z7" s="21">
        <v>2260.6188730462845</v>
      </c>
      <c r="AA7" s="22">
        <v>-531385</v>
      </c>
    </row>
    <row r="8" spans="1:27" x14ac:dyDescent="0.25">
      <c r="A8" s="23" t="s">
        <v>36</v>
      </c>
      <c r="B8" s="17" t="s">
        <v>32</v>
      </c>
      <c r="C8" s="18">
        <v>263605</v>
      </c>
      <c r="D8" s="18"/>
      <c r="E8" s="19">
        <v>436460</v>
      </c>
      <c r="F8" s="20">
        <v>436460</v>
      </c>
      <c r="G8" s="20">
        <v>8596</v>
      </c>
      <c r="H8" s="20">
        <v>555836</v>
      </c>
      <c r="I8" s="20">
        <v>801773</v>
      </c>
      <c r="J8" s="20">
        <v>1366205</v>
      </c>
      <c r="K8" s="20">
        <v>521806</v>
      </c>
      <c r="L8" s="20">
        <v>500099</v>
      </c>
      <c r="M8" s="20">
        <v>536954</v>
      </c>
      <c r="N8" s="20">
        <v>1558859</v>
      </c>
      <c r="O8" s="20"/>
      <c r="P8" s="20"/>
      <c r="Q8" s="20"/>
      <c r="R8" s="20"/>
      <c r="S8" s="20"/>
      <c r="T8" s="20"/>
      <c r="U8" s="20"/>
      <c r="V8" s="20"/>
      <c r="W8" s="20">
        <v>2925064</v>
      </c>
      <c r="X8" s="20">
        <v>218232</v>
      </c>
      <c r="Y8" s="20">
        <v>2706832</v>
      </c>
      <c r="Z8" s="21">
        <v>1240.346053740973</v>
      </c>
      <c r="AA8" s="22">
        <v>436460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-826204</v>
      </c>
      <c r="D10" s="18"/>
      <c r="E10" s="19">
        <v>-73307308</v>
      </c>
      <c r="F10" s="20">
        <v>-72573273</v>
      </c>
      <c r="G10" s="20">
        <v>-56985</v>
      </c>
      <c r="H10" s="20">
        <v>-83570</v>
      </c>
      <c r="I10" s="20">
        <v>-10927204</v>
      </c>
      <c r="J10" s="20">
        <v>-11067759</v>
      </c>
      <c r="K10" s="20">
        <v>-49701</v>
      </c>
      <c r="L10" s="20">
        <v>9745094</v>
      </c>
      <c r="M10" s="20">
        <v>-37829</v>
      </c>
      <c r="N10" s="20">
        <v>9657564</v>
      </c>
      <c r="O10" s="20"/>
      <c r="P10" s="20"/>
      <c r="Q10" s="20"/>
      <c r="R10" s="20"/>
      <c r="S10" s="20"/>
      <c r="T10" s="20"/>
      <c r="U10" s="20"/>
      <c r="V10" s="20"/>
      <c r="W10" s="20">
        <v>-1410195</v>
      </c>
      <c r="X10" s="20">
        <v>-30983837</v>
      </c>
      <c r="Y10" s="20">
        <v>29573642</v>
      </c>
      <c r="Z10" s="21">
        <v>-95.448610835384912</v>
      </c>
      <c r="AA10" s="22">
        <v>-72573273</v>
      </c>
    </row>
    <row r="11" spans="1:27" x14ac:dyDescent="0.25">
      <c r="A11" s="23" t="s">
        <v>39</v>
      </c>
      <c r="B11" s="17" t="s">
        <v>32</v>
      </c>
      <c r="C11" s="18">
        <v>65969617</v>
      </c>
      <c r="D11" s="18"/>
      <c r="E11" s="19"/>
      <c r="F11" s="20"/>
      <c r="G11" s="24">
        <v>4011330</v>
      </c>
      <c r="H11" s="24">
        <v>5198064</v>
      </c>
      <c r="I11" s="24">
        <v>144289291</v>
      </c>
      <c r="J11" s="20">
        <v>153498685</v>
      </c>
      <c r="K11" s="24">
        <v>6572860</v>
      </c>
      <c r="L11" s="24">
        <v>-63235118</v>
      </c>
      <c r="M11" s="20">
        <v>5194816</v>
      </c>
      <c r="N11" s="24">
        <v>-51467442</v>
      </c>
      <c r="O11" s="24"/>
      <c r="P11" s="24"/>
      <c r="Q11" s="20"/>
      <c r="R11" s="24"/>
      <c r="S11" s="24"/>
      <c r="T11" s="20"/>
      <c r="U11" s="24"/>
      <c r="V11" s="24"/>
      <c r="W11" s="24">
        <v>102031243</v>
      </c>
      <c r="X11" s="20"/>
      <c r="Y11" s="24">
        <v>102031243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-317969988</v>
      </c>
      <c r="D13" s="29">
        <f>SUM(D6:D12)</f>
        <v>0</v>
      </c>
      <c r="E13" s="30">
        <f t="shared" si="0"/>
        <v>273485393</v>
      </c>
      <c r="F13" s="31">
        <f t="shared" si="0"/>
        <v>274219428</v>
      </c>
      <c r="G13" s="31">
        <f t="shared" si="0"/>
        <v>-14985575</v>
      </c>
      <c r="H13" s="31">
        <f t="shared" si="0"/>
        <v>-24909371</v>
      </c>
      <c r="I13" s="31">
        <f t="shared" si="0"/>
        <v>-726166597</v>
      </c>
      <c r="J13" s="31">
        <f t="shared" si="0"/>
        <v>-766061543</v>
      </c>
      <c r="K13" s="31">
        <f t="shared" si="0"/>
        <v>-33743556</v>
      </c>
      <c r="L13" s="31">
        <f t="shared" si="0"/>
        <v>323755141</v>
      </c>
      <c r="M13" s="31">
        <f t="shared" si="0"/>
        <v>-22211891</v>
      </c>
      <c r="N13" s="31">
        <f t="shared" si="0"/>
        <v>267799694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-498261849</v>
      </c>
      <c r="X13" s="31">
        <f t="shared" si="0"/>
        <v>151180591</v>
      </c>
      <c r="Y13" s="31">
        <f t="shared" si="0"/>
        <v>-649442440</v>
      </c>
      <c r="Z13" s="32">
        <f>+IF(X13&lt;&gt;0,+(Y13/X13)*100,0)</f>
        <v>-429.5805669922272</v>
      </c>
      <c r="AA13" s="33">
        <f>SUM(AA6:AA12)</f>
        <v>274219428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453121442</v>
      </c>
      <c r="D17" s="18"/>
      <c r="E17" s="19">
        <v>252816399</v>
      </c>
      <c r="F17" s="20">
        <v>356093023</v>
      </c>
      <c r="G17" s="24">
        <v>26915435</v>
      </c>
      <c r="H17" s="24">
        <v>34245010</v>
      </c>
      <c r="I17" s="24">
        <v>511923728</v>
      </c>
      <c r="J17" s="20">
        <v>573084173</v>
      </c>
      <c r="K17" s="24">
        <v>37633245</v>
      </c>
      <c r="L17" s="24">
        <v>29019903</v>
      </c>
      <c r="M17" s="20">
        <v>31314206</v>
      </c>
      <c r="N17" s="24">
        <v>97967354</v>
      </c>
      <c r="O17" s="24"/>
      <c r="P17" s="24"/>
      <c r="Q17" s="20"/>
      <c r="R17" s="24"/>
      <c r="S17" s="24"/>
      <c r="T17" s="20"/>
      <c r="U17" s="24"/>
      <c r="V17" s="24"/>
      <c r="W17" s="24">
        <v>671051527</v>
      </c>
      <c r="X17" s="20">
        <v>174599070</v>
      </c>
      <c r="Y17" s="24">
        <v>496452457</v>
      </c>
      <c r="Z17" s="25">
        <v>284.33854601860139</v>
      </c>
      <c r="AA17" s="26">
        <v>356093023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-158386</v>
      </c>
      <c r="D22" s="18"/>
      <c r="E22" s="19"/>
      <c r="F22" s="20"/>
      <c r="G22" s="20">
        <v>6362</v>
      </c>
      <c r="H22" s="20">
        <v>14847</v>
      </c>
      <c r="I22" s="20">
        <v>-147405</v>
      </c>
      <c r="J22" s="20">
        <v>-126196</v>
      </c>
      <c r="K22" s="20">
        <v>3966</v>
      </c>
      <c r="L22" s="20">
        <v>4502</v>
      </c>
      <c r="M22" s="20">
        <v>-47354</v>
      </c>
      <c r="N22" s="20">
        <v>-38886</v>
      </c>
      <c r="O22" s="20"/>
      <c r="P22" s="20"/>
      <c r="Q22" s="20"/>
      <c r="R22" s="20"/>
      <c r="S22" s="20"/>
      <c r="T22" s="20"/>
      <c r="U22" s="20"/>
      <c r="V22" s="20"/>
      <c r="W22" s="20">
        <v>-165082</v>
      </c>
      <c r="X22" s="20"/>
      <c r="Y22" s="20">
        <v>-165082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452963056</v>
      </c>
      <c r="D25" s="29">
        <f t="shared" ref="D25:Y25" si="1">SUM(D15:D24)</f>
        <v>0</v>
      </c>
      <c r="E25" s="35">
        <f t="shared" si="1"/>
        <v>252816399</v>
      </c>
      <c r="F25" s="36">
        <f t="shared" si="1"/>
        <v>356093023</v>
      </c>
      <c r="G25" s="36">
        <f t="shared" si="1"/>
        <v>26921797</v>
      </c>
      <c r="H25" s="36">
        <f t="shared" si="1"/>
        <v>34259857</v>
      </c>
      <c r="I25" s="36">
        <f t="shared" si="1"/>
        <v>511776323</v>
      </c>
      <c r="J25" s="36">
        <f t="shared" si="1"/>
        <v>572957977</v>
      </c>
      <c r="K25" s="36">
        <f t="shared" si="1"/>
        <v>37637211</v>
      </c>
      <c r="L25" s="36">
        <f t="shared" si="1"/>
        <v>29024405</v>
      </c>
      <c r="M25" s="36">
        <f t="shared" si="1"/>
        <v>31266852</v>
      </c>
      <c r="N25" s="36">
        <f t="shared" si="1"/>
        <v>97928468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670886445</v>
      </c>
      <c r="X25" s="36">
        <f t="shared" si="1"/>
        <v>174599070</v>
      </c>
      <c r="Y25" s="36">
        <f t="shared" si="1"/>
        <v>496287375</v>
      </c>
      <c r="Z25" s="37">
        <f>+IF(X25&lt;&gt;0,+(Y25/X25)*100,0)</f>
        <v>284.24399683228552</v>
      </c>
      <c r="AA25" s="38">
        <f>SUM(AA15:AA24)</f>
        <v>356093023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134993068</v>
      </c>
      <c r="D26" s="29">
        <f>+D13+D25</f>
        <v>0</v>
      </c>
      <c r="E26" s="30">
        <f t="shared" si="2"/>
        <v>526301792</v>
      </c>
      <c r="F26" s="31">
        <f t="shared" si="2"/>
        <v>630312451</v>
      </c>
      <c r="G26" s="31">
        <f t="shared" si="2"/>
        <v>11936222</v>
      </c>
      <c r="H26" s="31">
        <f t="shared" si="2"/>
        <v>9350486</v>
      </c>
      <c r="I26" s="31">
        <f t="shared" si="2"/>
        <v>-214390274</v>
      </c>
      <c r="J26" s="31">
        <f t="shared" si="2"/>
        <v>-193103566</v>
      </c>
      <c r="K26" s="31">
        <f t="shared" si="2"/>
        <v>3893655</v>
      </c>
      <c r="L26" s="31">
        <f t="shared" si="2"/>
        <v>352779546</v>
      </c>
      <c r="M26" s="31">
        <f t="shared" si="2"/>
        <v>9054961</v>
      </c>
      <c r="N26" s="31">
        <f t="shared" si="2"/>
        <v>365728162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172624596</v>
      </c>
      <c r="X26" s="31">
        <f t="shared" si="2"/>
        <v>325779661</v>
      </c>
      <c r="Y26" s="31">
        <f t="shared" si="2"/>
        <v>-153155065</v>
      </c>
      <c r="Z26" s="32">
        <f>+IF(X26&lt;&gt;0,+(Y26/X26)*100,0)</f>
        <v>-47.011855967275991</v>
      </c>
      <c r="AA26" s="33">
        <f>+AA13+AA25</f>
        <v>630312451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13779110</v>
      </c>
      <c r="D32" s="18"/>
      <c r="E32" s="19">
        <v>407759949</v>
      </c>
      <c r="F32" s="20">
        <v>511770608</v>
      </c>
      <c r="G32" s="20"/>
      <c r="H32" s="20">
        <v>3888</v>
      </c>
      <c r="I32" s="20">
        <v>207966655</v>
      </c>
      <c r="J32" s="20">
        <v>207970543</v>
      </c>
      <c r="K32" s="20"/>
      <c r="L32" s="20">
        <v>-194187581</v>
      </c>
      <c r="M32" s="20">
        <v>5362414</v>
      </c>
      <c r="N32" s="20">
        <v>-188825167</v>
      </c>
      <c r="O32" s="20"/>
      <c r="P32" s="20"/>
      <c r="Q32" s="20"/>
      <c r="R32" s="20"/>
      <c r="S32" s="20"/>
      <c r="T32" s="20"/>
      <c r="U32" s="20"/>
      <c r="V32" s="20"/>
      <c r="W32" s="20">
        <v>19145376</v>
      </c>
      <c r="X32" s="20">
        <v>251323572</v>
      </c>
      <c r="Y32" s="20">
        <v>-232178196</v>
      </c>
      <c r="Z32" s="21">
        <v>-92.382180530205105</v>
      </c>
      <c r="AA32" s="22">
        <v>511770608</v>
      </c>
    </row>
    <row r="33" spans="1:27" x14ac:dyDescent="0.25">
      <c r="A33" s="23" t="s">
        <v>60</v>
      </c>
      <c r="B33" s="17" t="s">
        <v>32</v>
      </c>
      <c r="C33" s="18">
        <v>-554197993</v>
      </c>
      <c r="D33" s="18"/>
      <c r="E33" s="19">
        <v>-238171516</v>
      </c>
      <c r="F33" s="20">
        <v>-349715750</v>
      </c>
      <c r="G33" s="20">
        <v>-30209152</v>
      </c>
      <c r="H33" s="20">
        <v>-38737929</v>
      </c>
      <c r="I33" s="20">
        <v>-415059738</v>
      </c>
      <c r="J33" s="20">
        <v>-484006819</v>
      </c>
      <c r="K33" s="20">
        <v>-36957091</v>
      </c>
      <c r="L33" s="20">
        <v>-232870101</v>
      </c>
      <c r="M33" s="20">
        <v>-20799631</v>
      </c>
      <c r="N33" s="20">
        <v>-290626823</v>
      </c>
      <c r="O33" s="20"/>
      <c r="P33" s="20"/>
      <c r="Q33" s="20"/>
      <c r="R33" s="20"/>
      <c r="S33" s="20"/>
      <c r="T33" s="20"/>
      <c r="U33" s="20"/>
      <c r="V33" s="20"/>
      <c r="W33" s="20">
        <v>-774633642</v>
      </c>
      <c r="X33" s="20">
        <v>-174857868</v>
      </c>
      <c r="Y33" s="20">
        <v>-599775774</v>
      </c>
      <c r="Z33" s="21">
        <v>343.00759860574306</v>
      </c>
      <c r="AA33" s="22">
        <v>-349715750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1594</v>
      </c>
      <c r="D35" s="18"/>
      <c r="E35" s="19">
        <v>35254264</v>
      </c>
      <c r="F35" s="20">
        <v>35254264</v>
      </c>
      <c r="G35" s="20"/>
      <c r="H35" s="20"/>
      <c r="I35" s="20">
        <v>-7297046</v>
      </c>
      <c r="J35" s="20">
        <v>-7297046</v>
      </c>
      <c r="K35" s="20"/>
      <c r="L35" s="20">
        <v>7298639</v>
      </c>
      <c r="M35" s="20"/>
      <c r="N35" s="20">
        <v>7298639</v>
      </c>
      <c r="O35" s="20"/>
      <c r="P35" s="20"/>
      <c r="Q35" s="20"/>
      <c r="R35" s="20"/>
      <c r="S35" s="20"/>
      <c r="T35" s="20"/>
      <c r="U35" s="20"/>
      <c r="V35" s="20"/>
      <c r="W35" s="20">
        <v>1593</v>
      </c>
      <c r="X35" s="20">
        <v>17627136</v>
      </c>
      <c r="Y35" s="20">
        <v>-17625543</v>
      </c>
      <c r="Z35" s="21">
        <v>-99.9909627973597</v>
      </c>
      <c r="AA35" s="22">
        <v>35254264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-540417289</v>
      </c>
      <c r="D37" s="29">
        <f t="shared" ref="D37:Y37" si="3">SUM(D29:D36)</f>
        <v>0</v>
      </c>
      <c r="E37" s="30">
        <f t="shared" si="3"/>
        <v>204842697</v>
      </c>
      <c r="F37" s="31">
        <f t="shared" si="3"/>
        <v>197309122</v>
      </c>
      <c r="G37" s="31">
        <f t="shared" si="3"/>
        <v>-30209152</v>
      </c>
      <c r="H37" s="31">
        <f t="shared" si="3"/>
        <v>-38734041</v>
      </c>
      <c r="I37" s="31">
        <f t="shared" si="3"/>
        <v>-214390129</v>
      </c>
      <c r="J37" s="31">
        <f t="shared" si="3"/>
        <v>-283333322</v>
      </c>
      <c r="K37" s="31">
        <f t="shared" si="3"/>
        <v>-36957091</v>
      </c>
      <c r="L37" s="31">
        <f t="shared" si="3"/>
        <v>-419759043</v>
      </c>
      <c r="M37" s="31">
        <f t="shared" si="3"/>
        <v>-15437217</v>
      </c>
      <c r="N37" s="31">
        <f t="shared" si="3"/>
        <v>-472153351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-755486673</v>
      </c>
      <c r="X37" s="31">
        <f t="shared" si="3"/>
        <v>94092840</v>
      </c>
      <c r="Y37" s="31">
        <f t="shared" si="3"/>
        <v>-849579513</v>
      </c>
      <c r="Z37" s="32">
        <f>+IF(X37&lt;&gt;0,+(Y37/X37)*100,0)</f>
        <v>-902.91621870484505</v>
      </c>
      <c r="AA37" s="33">
        <f>SUM(AA29:AA36)</f>
        <v>197309122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-540417289</v>
      </c>
      <c r="D44" s="29">
        <f>+D37+D43</f>
        <v>0</v>
      </c>
      <c r="E44" s="30">
        <f t="shared" si="5"/>
        <v>204842697</v>
      </c>
      <c r="F44" s="31">
        <f t="shared" si="5"/>
        <v>197309122</v>
      </c>
      <c r="G44" s="31">
        <f t="shared" si="5"/>
        <v>-30209152</v>
      </c>
      <c r="H44" s="31">
        <f t="shared" si="5"/>
        <v>-38734041</v>
      </c>
      <c r="I44" s="31">
        <f t="shared" si="5"/>
        <v>-214390129</v>
      </c>
      <c r="J44" s="31">
        <f t="shared" si="5"/>
        <v>-283333322</v>
      </c>
      <c r="K44" s="31">
        <f t="shared" si="5"/>
        <v>-36957091</v>
      </c>
      <c r="L44" s="31">
        <f t="shared" si="5"/>
        <v>-419759043</v>
      </c>
      <c r="M44" s="31">
        <f t="shared" si="5"/>
        <v>-15437217</v>
      </c>
      <c r="N44" s="31">
        <f t="shared" si="5"/>
        <v>-472153351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-755486673</v>
      </c>
      <c r="X44" s="31">
        <f t="shared" si="5"/>
        <v>94092840</v>
      </c>
      <c r="Y44" s="31">
        <f t="shared" si="5"/>
        <v>-849579513</v>
      </c>
      <c r="Z44" s="32">
        <f>+IF(X44&lt;&gt;0,+(Y44/X44)*100,0)</f>
        <v>-902.91621870484505</v>
      </c>
      <c r="AA44" s="33">
        <f>+AA37+AA43</f>
        <v>197309122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675410357</v>
      </c>
      <c r="D45" s="42">
        <f t="shared" si="6"/>
        <v>0</v>
      </c>
      <c r="E45" s="43">
        <f t="shared" si="6"/>
        <v>321459095</v>
      </c>
      <c r="F45" s="44">
        <f t="shared" si="6"/>
        <v>433003329</v>
      </c>
      <c r="G45" s="44">
        <f t="shared" si="6"/>
        <v>42145374</v>
      </c>
      <c r="H45" s="44">
        <f t="shared" si="6"/>
        <v>48084527</v>
      </c>
      <c r="I45" s="44">
        <f t="shared" si="6"/>
        <v>-145</v>
      </c>
      <c r="J45" s="44">
        <f t="shared" si="6"/>
        <v>90229756</v>
      </c>
      <c r="K45" s="44">
        <f t="shared" si="6"/>
        <v>40850746</v>
      </c>
      <c r="L45" s="44">
        <f t="shared" si="6"/>
        <v>772538589</v>
      </c>
      <c r="M45" s="44">
        <f t="shared" si="6"/>
        <v>24492178</v>
      </c>
      <c r="N45" s="44">
        <f t="shared" si="6"/>
        <v>837881513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928111269</v>
      </c>
      <c r="X45" s="44">
        <f t="shared" si="6"/>
        <v>231686821</v>
      </c>
      <c r="Y45" s="44">
        <f t="shared" si="6"/>
        <v>696424448</v>
      </c>
      <c r="Z45" s="45">
        <f>+IF(X45&lt;&gt;0,+(Y45/X45)*100,0)</f>
        <v>300.58871928671334</v>
      </c>
      <c r="AA45" s="46">
        <f>+AA26-AA44</f>
        <v>433003329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378623966</v>
      </c>
      <c r="D47" s="18"/>
      <c r="E47" s="19">
        <v>294266612</v>
      </c>
      <c r="F47" s="20">
        <v>405810846</v>
      </c>
      <c r="G47" s="20"/>
      <c r="H47" s="20">
        <v>30852500</v>
      </c>
      <c r="I47" s="20">
        <v>523867666</v>
      </c>
      <c r="J47" s="20">
        <v>554720166</v>
      </c>
      <c r="K47" s="20">
        <v>127173171</v>
      </c>
      <c r="L47" s="20">
        <v>-18251466</v>
      </c>
      <c r="M47" s="20">
        <v>380976699</v>
      </c>
      <c r="N47" s="20">
        <v>489898404</v>
      </c>
      <c r="O47" s="20"/>
      <c r="P47" s="20"/>
      <c r="Q47" s="20"/>
      <c r="R47" s="20"/>
      <c r="S47" s="20"/>
      <c r="T47" s="20"/>
      <c r="U47" s="20"/>
      <c r="V47" s="20"/>
      <c r="W47" s="20">
        <v>1044618570</v>
      </c>
      <c r="X47" s="20">
        <v>202907982</v>
      </c>
      <c r="Y47" s="20">
        <v>841710588</v>
      </c>
      <c r="Z47" s="47">
        <v>414.82379337841923</v>
      </c>
      <c r="AA47" s="22">
        <v>405810846</v>
      </c>
    </row>
    <row r="48" spans="1:27" x14ac:dyDescent="0.25">
      <c r="A48" s="23" t="s">
        <v>73</v>
      </c>
      <c r="B48" s="17" t="s">
        <v>32</v>
      </c>
      <c r="C48" s="18">
        <v>21411524</v>
      </c>
      <c r="D48" s="18"/>
      <c r="E48" s="19"/>
      <c r="F48" s="20"/>
      <c r="G48" s="20"/>
      <c r="H48" s="20"/>
      <c r="I48" s="20">
        <v>-38801271</v>
      </c>
      <c r="J48" s="20">
        <v>-38801271</v>
      </c>
      <c r="K48" s="20"/>
      <c r="L48" s="20">
        <v>60212795</v>
      </c>
      <c r="M48" s="20"/>
      <c r="N48" s="20">
        <v>60212795</v>
      </c>
      <c r="O48" s="20"/>
      <c r="P48" s="20"/>
      <c r="Q48" s="20"/>
      <c r="R48" s="20"/>
      <c r="S48" s="20"/>
      <c r="T48" s="20"/>
      <c r="U48" s="20"/>
      <c r="V48" s="20"/>
      <c r="W48" s="20">
        <v>21411524</v>
      </c>
      <c r="X48" s="20"/>
      <c r="Y48" s="20">
        <v>21411524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400035490</v>
      </c>
      <c r="D50" s="50">
        <f t="shared" ref="D50:Y50" si="7">SUM(D47:D49)</f>
        <v>0</v>
      </c>
      <c r="E50" s="51">
        <f t="shared" si="7"/>
        <v>294266612</v>
      </c>
      <c r="F50" s="52">
        <f t="shared" si="7"/>
        <v>405810846</v>
      </c>
      <c r="G50" s="52">
        <f t="shared" si="7"/>
        <v>0</v>
      </c>
      <c r="H50" s="52">
        <f t="shared" si="7"/>
        <v>30852500</v>
      </c>
      <c r="I50" s="52">
        <f t="shared" si="7"/>
        <v>485066395</v>
      </c>
      <c r="J50" s="52">
        <f t="shared" si="7"/>
        <v>515918895</v>
      </c>
      <c r="K50" s="52">
        <f t="shared" si="7"/>
        <v>127173171</v>
      </c>
      <c r="L50" s="52">
        <f t="shared" si="7"/>
        <v>41961329</v>
      </c>
      <c r="M50" s="52">
        <f t="shared" si="7"/>
        <v>380976699</v>
      </c>
      <c r="N50" s="52">
        <f t="shared" si="7"/>
        <v>550111199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1066030094</v>
      </c>
      <c r="X50" s="52">
        <f t="shared" si="7"/>
        <v>202907982</v>
      </c>
      <c r="Y50" s="52">
        <f t="shared" si="7"/>
        <v>863122112</v>
      </c>
      <c r="Z50" s="53">
        <f>+IF(X50&lt;&gt;0,+(Y50/X50)*100,0)</f>
        <v>425.37612542024101</v>
      </c>
      <c r="AA50" s="54">
        <f>SUM(AA47:AA49)</f>
        <v>405810846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2523B51-C593-4274-8D09-6F37B213D2F4}"/>
</file>

<file path=customXml/itemProps2.xml><?xml version="1.0" encoding="utf-8"?>
<ds:datastoreItem xmlns:ds="http://schemas.openxmlformats.org/officeDocument/2006/customXml" ds:itemID="{48728AF8-A597-404A-A68A-02A55A6EA86E}"/>
</file>

<file path=customXml/itemProps3.xml><?xml version="1.0" encoding="utf-8"?>
<ds:datastoreItem xmlns:ds="http://schemas.openxmlformats.org/officeDocument/2006/customXml" ds:itemID="{30CBB202-DBA5-43B2-AC83-A452A58A53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2025-02-12T15:16:04Z</dcterms:created>
  <dcterms:modified xsi:type="dcterms:W3CDTF">2025-02-12T15:18:58Z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